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3840" windowHeight="5430" tabRatio="825"/>
  </bookViews>
  <sheets>
    <sheet name="Submission_header" sheetId="2" r:id="rId1"/>
    <sheet name="Comments" sheetId="3" r:id="rId2"/>
    <sheet name="Closeout_cost_uncertainty" sheetId="4" r:id="rId3"/>
    <sheet name="Concentrated_position" sheetId="5" r:id="rId4"/>
    <sheet name="Investing_and_funding" sheetId="6" r:id="rId5"/>
    <sheet name="Market_price_uncertainty" sheetId="7" r:id="rId6"/>
    <sheet name="Model_risk" sheetId="8" r:id="rId7"/>
    <sheet name="Totals" sheetId="9" r:id="rId8"/>
    <sheet name="Unearned_credit_spreads" sheetId="10" r:id="rId9"/>
    <sheet name="Lists_Enumeration" sheetId="11" state="hidden" r:id="rId10"/>
    <sheet name="Lists_Pattern" sheetId="12" state="hidden" r:id="rId11"/>
    <sheet name="Lists_PickList" sheetId="13" state="hidden" r:id="rId12"/>
  </sheets>
  <definedNames>
    <definedName name="Enumeration">Lists_Enumeration!$J$2:$J$77</definedName>
    <definedName name="Pattern">Lists_Pattern!$J$1:$J$2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" i="2" l="1"/>
</calcChain>
</file>

<file path=xl/sharedStrings.xml><?xml version="1.0" encoding="utf-8"?>
<sst xmlns="http://schemas.openxmlformats.org/spreadsheetml/2006/main" count="592" uniqueCount="218">
  <si>
    <t>p_Report_Enumeration_Back</t>
  </si>
  <si>
    <t>Stressed_PVA_projections</t>
  </si>
  <si>
    <t>202202</t>
  </si>
  <si>
    <t>BookType#BookType</t>
  </si>
  <si>
    <t>Non trading</t>
  </si>
  <si>
    <t>Trading</t>
  </si>
  <si>
    <t>Commenttype#Commenttype</t>
  </si>
  <si>
    <t>General comment</t>
  </si>
  <si>
    <t>Validation rule comment</t>
  </si>
  <si>
    <t>ContextStressedPVAprojections#ContextStressedPVAprojections</t>
  </si>
  <si>
    <t>Closeout_cost_uncertainty</t>
  </si>
  <si>
    <t>Concentrated_position</t>
  </si>
  <si>
    <t>Investing_and_funding</t>
  </si>
  <si>
    <t>Market_price_uncertainty</t>
  </si>
  <si>
    <t>Model_risk</t>
  </si>
  <si>
    <t>Totals</t>
  </si>
  <si>
    <t>Unearned_credit_spreads</t>
  </si>
  <si>
    <t>CounterpartycreditrisksectorPVA#CounterpartycreditrisksectorPVA</t>
  </si>
  <si>
    <t>Banks</t>
  </si>
  <si>
    <t>Corporates</t>
  </si>
  <si>
    <t>Non-bank financials</t>
  </si>
  <si>
    <t>Other</t>
  </si>
  <si>
    <t>Sovereigns</t>
  </si>
  <si>
    <t>CounterpartyCSA#CounterpartyCSA</t>
  </si>
  <si>
    <t>No CSA</t>
  </si>
  <si>
    <t>One way CSA</t>
  </si>
  <si>
    <t>CVAmethodology#CVAmethodology</t>
  </si>
  <si>
    <t>Directly observable names</t>
  </si>
  <si>
    <t>Proxied/modelled names</t>
  </si>
  <si>
    <t>Exposuretype#Exposuretype</t>
  </si>
  <si>
    <t>Basis</t>
  </si>
  <si>
    <t>Correlation</t>
  </si>
  <si>
    <t>Delta</t>
  </si>
  <si>
    <t>Forward</t>
  </si>
  <si>
    <t>Skew</t>
  </si>
  <si>
    <t>Vega</t>
  </si>
  <si>
    <t>Externalcreditrating#Externalcreditrating</t>
  </si>
  <si>
    <t>A</t>
  </si>
  <si>
    <t>A-</t>
  </si>
  <si>
    <t>A+</t>
  </si>
  <si>
    <t>AA</t>
  </si>
  <si>
    <t>AA-</t>
  </si>
  <si>
    <t>AA+</t>
  </si>
  <si>
    <t>AAA</t>
  </si>
  <si>
    <t>B</t>
  </si>
  <si>
    <t>B-</t>
  </si>
  <si>
    <t>B+</t>
  </si>
  <si>
    <t>BB</t>
  </si>
  <si>
    <t>BB-</t>
  </si>
  <si>
    <t>BB+</t>
  </si>
  <si>
    <t>BBB</t>
  </si>
  <si>
    <t>BBB-</t>
  </si>
  <si>
    <t>BBB+</t>
  </si>
  <si>
    <t>C</t>
  </si>
  <si>
    <t>CC</t>
  </si>
  <si>
    <t>CCC</t>
  </si>
  <si>
    <t>CCC-</t>
  </si>
  <si>
    <t>CCC+</t>
  </si>
  <si>
    <t>D</t>
  </si>
  <si>
    <t>NR</t>
  </si>
  <si>
    <t>WR</t>
  </si>
  <si>
    <t>Methodologytype#Methodologytype</t>
  </si>
  <si>
    <t>Data range</t>
  </si>
  <si>
    <t>Expert based</t>
  </si>
  <si>
    <t>Projectionperiod#Projectionperiod</t>
  </si>
  <si>
    <t>Year 0</t>
  </si>
  <si>
    <t>Year 1</t>
  </si>
  <si>
    <t>Year 2</t>
  </si>
  <si>
    <t>Year 3</t>
  </si>
  <si>
    <t>Year 4</t>
  </si>
  <si>
    <t>Year 5</t>
  </si>
  <si>
    <t>PVAfundingcurrency#PVAfundingcurrency</t>
  </si>
  <si>
    <t>EUR</t>
  </si>
  <si>
    <t>GBP</t>
  </si>
  <si>
    <t>OTH</t>
  </si>
  <si>
    <t>USD</t>
  </si>
  <si>
    <t>PVAportfolio#PVAportfolio</t>
  </si>
  <si>
    <t>Commodities</t>
  </si>
  <si>
    <t>Credit</t>
  </si>
  <si>
    <t>Emerging markets</t>
  </si>
  <si>
    <t>Equities</t>
  </si>
  <si>
    <t>FX</t>
  </si>
  <si>
    <t>Hybrid instruments</t>
  </si>
  <si>
    <t>Non-trading book positions accounted at fair value</t>
  </si>
  <si>
    <t>Other portfolios</t>
  </si>
  <si>
    <t>Rates</t>
  </si>
  <si>
    <t>Securitised products</t>
  </si>
  <si>
    <t>ScenarioACS#ScenarioACS</t>
  </si>
  <si>
    <t>Annual cyclical scenario</t>
  </si>
  <si>
    <t>Baseline</t>
  </si>
  <si>
    <t>ReportName</t>
  </si>
  <si>
    <t>ReportDate</t>
  </si>
  <si>
    <t>Template</t>
  </si>
  <si>
    <t>Version</t>
  </si>
  <si>
    <t>Tab_Name</t>
  </si>
  <si>
    <t>Field</t>
  </si>
  <si>
    <t>Rule_Id</t>
  </si>
  <si>
    <t>FieldOrdinal</t>
  </si>
  <si>
    <t>Header</t>
  </si>
  <si>
    <t>LookupValue</t>
  </si>
  <si>
    <t>Enumeration</t>
  </si>
  <si>
    <t>Axis</t>
  </si>
  <si>
    <t>Stressed_PVA_projections_Version_202202_Template</t>
  </si>
  <si>
    <t>Submission content type</t>
  </si>
  <si>
    <t>Legal entity identifier</t>
  </si>
  <si>
    <t>Firm name</t>
  </si>
  <si>
    <t>Risk type</t>
  </si>
  <si>
    <t>PRA analysis period</t>
  </si>
  <si>
    <t>Submission ID</t>
  </si>
  <si>
    <t>Projections</t>
  </si>
  <si>
    <t>Select from dropdown...</t>
  </si>
  <si>
    <t>Stressed PVA projections</t>
  </si>
  <si>
    <t>Submission period type</t>
  </si>
  <si>
    <t>Firm reference number</t>
  </si>
  <si>
    <t>Reporting date</t>
  </si>
  <si>
    <t>Reporting currency</t>
  </si>
  <si>
    <t>Previous ID</t>
  </si>
  <si>
    <t>Annual</t>
  </si>
  <si>
    <t>Book type</t>
  </si>
  <si>
    <t>Portfolio</t>
  </si>
  <si>
    <t>Scenario</t>
  </si>
  <si>
    <t>Projection period</t>
  </si>
  <si>
    <t>Methodology type</t>
  </si>
  <si>
    <t>Exposure type</t>
  </si>
  <si>
    <t>Exposure unit</t>
  </si>
  <si>
    <t>Exposure amount</t>
  </si>
  <si>
    <t>Close-out cost uncertainty AVA</t>
  </si>
  <si>
    <t>Diversifications and offsets (related to close out cost uncertainty AVA)</t>
  </si>
  <si>
    <t>Related fair value adjustment - Bid offer</t>
  </si>
  <si>
    <t>Related fair value adjustment - Other</t>
  </si>
  <si>
    <t>Fair value assets</t>
  </si>
  <si>
    <t>Fair value liabilities</t>
  </si>
  <si>
    <t>Gross notional</t>
  </si>
  <si>
    <t>Context</t>
  </si>
  <si>
    <t>Comment type</t>
  </si>
  <si>
    <t>Rule ID</t>
  </si>
  <si>
    <t>Comment</t>
  </si>
  <si>
    <t>Product name</t>
  </si>
  <si>
    <t>Underlying reference</t>
  </si>
  <si>
    <t>Concentrated positions AVA</t>
  </si>
  <si>
    <t>Relevant exposure measure</t>
  </si>
  <si>
    <t>Estimated daily trading volume/risk amount</t>
  </si>
  <si>
    <t>Estimated exit horizon</t>
  </si>
  <si>
    <t>Related fair value adjustment - Liquidity</t>
  </si>
  <si>
    <t>Funding spreads used in AVA 10-30Y</t>
  </si>
  <si>
    <t>Funding spreads used in AVA &gt;30Y</t>
  </si>
  <si>
    <t>Full own funding spreads as observed in market 0-1Y</t>
  </si>
  <si>
    <t>Full own funding spreads as observed in market 1-5Y</t>
  </si>
  <si>
    <t>Full own funding spreads as observed in market 5-10Y</t>
  </si>
  <si>
    <t>Full own funding spreads as observed in market 10-30Y</t>
  </si>
  <si>
    <t>Full own funding spreads as observed in market &gt;30Y</t>
  </si>
  <si>
    <t>Funding currency</t>
  </si>
  <si>
    <t>Counterparty credit risk sector</t>
  </si>
  <si>
    <t>Counterparty CSA</t>
  </si>
  <si>
    <t>Market price uncertainty AVA</t>
  </si>
  <si>
    <t>Model risk AVA</t>
  </si>
  <si>
    <t>Diversifications and offsets (related to investing and funding cost AVA)</t>
  </si>
  <si>
    <t>Related fair value adjustment - FFVA</t>
  </si>
  <si>
    <t>Funding risk sensitivity 0-1Y</t>
  </si>
  <si>
    <t>Funding risk sensitivity 1-5Y</t>
  </si>
  <si>
    <t>Funding risk sensitivity 5-10Y</t>
  </si>
  <si>
    <t>Funding risk sensitivity 10-30Y</t>
  </si>
  <si>
    <t>Funding risk sensitivity &gt;30Y</t>
  </si>
  <si>
    <t>Funding spreads used in FFVA 0-1Y</t>
  </si>
  <si>
    <t>Funding spreads used in FFVA 1-5Y</t>
  </si>
  <si>
    <t>Funding spreads used in FFVA 5-10Y</t>
  </si>
  <si>
    <t>Funding spreads used in FFVA 10-30Y</t>
  </si>
  <si>
    <t>Funding spreads used in FFVA &gt;30Y</t>
  </si>
  <si>
    <t>Funding spreads used in AVA 0-1Y</t>
  </si>
  <si>
    <t>Funding spreads used in AVA 1-5Y</t>
  </si>
  <si>
    <t>Funding spreads used in AVA 5-10Y</t>
  </si>
  <si>
    <t>Diversifications and offsets (related to market price uncertainty AVA)</t>
  </si>
  <si>
    <t>Related fair value adjustment - Price uncertainty</t>
  </si>
  <si>
    <t>Model name</t>
  </si>
  <si>
    <t>Risk/parameter most relevant to model risk AVA</t>
  </si>
  <si>
    <t>Diversifications and offsets (related to model risk AVA)</t>
  </si>
  <si>
    <t>Related fair value adjustment - Model risk</t>
  </si>
  <si>
    <t>Related fair value adjustment - Overhedge</t>
  </si>
  <si>
    <t>Related fair value adjustment - CVA</t>
  </si>
  <si>
    <t>Total AVA</t>
  </si>
  <si>
    <t>Unearned credit spreads AVA</t>
  </si>
  <si>
    <t>Diversifications and offsets (related to unearned credit spreads AVA)</t>
  </si>
  <si>
    <t>Investing and funding cost AVA</t>
  </si>
  <si>
    <t>Future administration cost AVA</t>
  </si>
  <si>
    <t>Early termination AVA</t>
  </si>
  <si>
    <t>Operational risk AVA</t>
  </si>
  <si>
    <t>Other offsetting items</t>
  </si>
  <si>
    <t>Upside uncertainty</t>
  </si>
  <si>
    <t>Credit spreads used in AVA 10-30Y</t>
  </si>
  <si>
    <t>Credit spreads used in AVA &gt;30Y</t>
  </si>
  <si>
    <t>CVA methodology</t>
  </si>
  <si>
    <t>External credit rating</t>
  </si>
  <si>
    <t>Credit risk sensitivity 0-1Y</t>
  </si>
  <si>
    <t>Credit risk sensitivity 1-5Y</t>
  </si>
  <si>
    <t>Credit risk sensitivity 5-10Y</t>
  </si>
  <si>
    <t>Credit risk sensitivity 10-30Y</t>
  </si>
  <si>
    <t>Credit risk sensitivity &gt;30Y</t>
  </si>
  <si>
    <t>Credit spreads used in CVA 0-1Y</t>
  </si>
  <si>
    <t>Credit spreads used in CVA 1-5Y</t>
  </si>
  <si>
    <t>Credit spreads used in CVA 5-10Y</t>
  </si>
  <si>
    <t>Credit spreads used in CVA 10-30Y</t>
  </si>
  <si>
    <t>Credit spreads used in CVA &gt;30Y</t>
  </si>
  <si>
    <t>Credit spreads used in AVA 0-1Y</t>
  </si>
  <si>
    <t>Credit spreads used in AVA 1-5Y</t>
  </si>
  <si>
    <t>Credit spreads used in AVA 5-10Y</t>
  </si>
  <si>
    <t>PickList For 'Submission_header'!B3</t>
  </si>
  <si>
    <t>Barclays plc</t>
  </si>
  <si>
    <t>Barclays Bank UK plc</t>
  </si>
  <si>
    <t>HSBC Holdings plc</t>
  </si>
  <si>
    <t>HSBC UK Bank plc</t>
  </si>
  <si>
    <t>Lloyds Banking Group plc</t>
  </si>
  <si>
    <t>Lloyds Bank plc</t>
  </si>
  <si>
    <t>Nationwide Building Society</t>
  </si>
  <si>
    <t>Natwest Group plc</t>
  </si>
  <si>
    <t>NatWest Holdings Limited</t>
  </si>
  <si>
    <t>Santander UK Group Holdings plc</t>
  </si>
  <si>
    <t>Standard Chartered plc</t>
  </si>
  <si>
    <t>Virgin Money UK plc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</si>
</sst>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2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quotePrefix="1"/>
    <xf numFmtId="15" fontId="0" fillId="0" borderId="0" xfId="0" applyNumberFormat="1"/>
    <xf numFmtId="0" fontId="1" fillId="2" borderId="0" xfId="0" applyFont="1" applyFill="1"/>
    <xf numFmtId="0" fontId="1" fillId="3" borderId="0" xfId="0" applyFont="1" applyFill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I6" sqref="I6"/>
    </sheetView>
  </sheetViews>
  <sheetFormatPr defaultRowHeight="14.25" x14ac:dyDescent="0.45"/>
  <cols>
    <col min="1" max="1" width="49.86328125" bestFit="1" customWidth="1"/>
    <col min="2" max="2" width="23.59765625" bestFit="1" customWidth="1"/>
    <col min="4" max="4" width="22.265625" bestFit="1" customWidth="1"/>
    <col min="5" max="5" width="10.73046875" bestFit="1" customWidth="1"/>
  </cols>
  <sheetData>
    <row r="1" spans="1:5" ht="15.75" x14ac:dyDescent="0.5">
      <c r="A1" s="4" t="s">
        <v>102</v>
      </c>
    </row>
    <row r="3" spans="1:5" x14ac:dyDescent="0.45">
      <c r="A3" t="s">
        <v>105</v>
      </c>
      <c r="B3" t="s">
        <v>110</v>
      </c>
      <c r="D3" t="s">
        <v>114</v>
      </c>
      <c r="E3" s="5">
        <v>44742</v>
      </c>
    </row>
    <row r="5" spans="1:5" x14ac:dyDescent="0.45">
      <c r="A5" t="s">
        <v>106</v>
      </c>
      <c r="B5" t="s">
        <v>111</v>
      </c>
      <c r="D5" t="s">
        <v>115</v>
      </c>
      <c r="E5" t="s">
        <v>73</v>
      </c>
    </row>
    <row r="7" spans="1:5" x14ac:dyDescent="0.45">
      <c r="A7" t="s">
        <v>107</v>
      </c>
      <c r="D7" t="s">
        <v>116</v>
      </c>
      <c r="E7">
        <f>Submission_header!B9-1</f>
        <v>0</v>
      </c>
    </row>
    <row r="9" spans="1:5" x14ac:dyDescent="0.45">
      <c r="A9" t="s">
        <v>108</v>
      </c>
      <c r="B9">
        <v>1</v>
      </c>
      <c r="D9" t="s">
        <v>93</v>
      </c>
      <c r="E9">
        <v>202202</v>
      </c>
    </row>
    <row r="11" spans="1:5" x14ac:dyDescent="0.45">
      <c r="A11" t="s">
        <v>103</v>
      </c>
      <c r="B11" t="s">
        <v>109</v>
      </c>
      <c r="D11" t="s">
        <v>112</v>
      </c>
      <c r="E11" t="s">
        <v>117</v>
      </c>
    </row>
    <row r="13" spans="1:5" x14ac:dyDescent="0.45">
      <c r="A13" t="s">
        <v>104</v>
      </c>
      <c r="D13" t="s">
        <v>113</v>
      </c>
    </row>
  </sheetData>
  <dataValidations count="3">
    <dataValidation type="list" errorStyle="information" allowBlank="1" showInputMessage="1" showErrorMessage="1" sqref="B9">
      <formula1>"1,2,3,4,5,6,7,8,9"</formula1>
    </dataValidation>
    <dataValidation type="list" errorStyle="information" allowBlank="1" showInputMessage="1" showErrorMessage="1" sqref="E5">
      <formula1>"GBP,USD"</formula1>
    </dataValidation>
    <dataValidation type="list" errorStyle="information" allowBlank="1" showInputMessage="1" showErrorMessage="1" sqref="E7">
      <formula1>"0,1,2,3,4,5,6,7,8"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errorStyle="information" allowBlank="1" showInputMessage="1" showErrorMessage="1">
          <x14:formula1>
            <xm:f>Lists_PickList!$A$5:$A$16</xm:f>
          </x14:formula1>
          <xm:sqref>B3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>
      <selection activeCell="G16" sqref="G16"/>
    </sheetView>
  </sheetViews>
  <sheetFormatPr defaultRowHeight="14.25" x14ac:dyDescent="0.45"/>
  <cols>
    <col min="1" max="1" width="54.73046875" bestFit="1" customWidth="1"/>
    <col min="2" max="2" width="15.59765625" bestFit="1" customWidth="1"/>
    <col min="3" max="3" width="7.86328125" bestFit="1" customWidth="1"/>
    <col min="4" max="4" width="10.3984375" bestFit="1" customWidth="1"/>
  </cols>
  <sheetData>
    <row r="1" spans="1:4" ht="15.75" x14ac:dyDescent="0.5">
      <c r="A1" s="4" t="s">
        <v>102</v>
      </c>
    </row>
    <row r="3" spans="1:4" ht="15.75" x14ac:dyDescent="0.5">
      <c r="A3" s="3" t="s">
        <v>133</v>
      </c>
      <c r="B3" s="3" t="s">
        <v>134</v>
      </c>
      <c r="C3" s="3" t="s">
        <v>135</v>
      </c>
      <c r="D3" s="3" t="s">
        <v>136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OFFSET(Lists_Enumeration!$J$1,SUMPRODUCT(MATCH( TRUE,("Commenttype#Commenttype"=Enumeration),0)),1,SUMPRODUCT(--(Enumeration="Commenttype#Commenttype")),1)</xm:f>
          </x14:formula1>
          <xm:sqref>B4:B1004</xm:sqref>
        </x14:dataValidation>
        <x14:dataValidation type="list" allowBlank="1" showInputMessage="1" showErrorMessage="1">
          <x14:formula1>
            <xm:f>OFFSET(Lists_Enumeration!$J$1,SUMPRODUCT(MATCH( TRUE,("ContextStressedPVAprojections#ContextStressedPVAprojections"=Enumeration),0)),1,SUMPRODUCT(--(Enumeration="ContextStressedPVAprojections#ContextStressedPVAprojections")),1)</xm:f>
          </x14:formula1>
          <xm:sqref>A4:A1004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"/>
  <sheetViews>
    <sheetView workbookViewId="0"/>
  </sheetViews>
  <sheetFormatPr defaultRowHeight="14.25" x14ac:dyDescent="0.45"/>
  <cols>
    <col min="1" max="1" width="54.73046875" bestFit="1" customWidth="1"/>
    <col min="2" max="2" width="9.73046875" bestFit="1" customWidth="1"/>
    <col min="3" max="3" width="9.3984375" bestFit="1" customWidth="1"/>
    <col min="4" max="4" width="18.3984375" bestFit="1" customWidth="1"/>
    <col min="5" max="5" width="19.59765625" bestFit="1" customWidth="1"/>
    <col min="6" max="6" width="15" bestFit="1" customWidth="1"/>
    <col min="7" max="7" width="14.59765625" bestFit="1" customWidth="1"/>
    <col min="8" max="8" width="18.3984375" bestFit="1" customWidth="1"/>
    <col min="9" max="9" width="32.1328125" bestFit="1" customWidth="1"/>
    <col min="10" max="10" width="71.73046875" bestFit="1" customWidth="1"/>
    <col min="11" max="11" width="41.1328125" bestFit="1" customWidth="1"/>
    <col min="12" max="12" width="38.3984375" bestFit="1" customWidth="1"/>
    <col min="13" max="13" width="16.86328125" bestFit="1" customWidth="1"/>
    <col min="14" max="14" width="20" bestFit="1" customWidth="1"/>
    <col min="15" max="15" width="15.265625" bestFit="1" customWidth="1"/>
  </cols>
  <sheetData>
    <row r="1" spans="1:15" ht="15.75" x14ac:dyDescent="0.5">
      <c r="A1" s="4" t="s">
        <v>102</v>
      </c>
    </row>
    <row r="3" spans="1:15" ht="15.75" x14ac:dyDescent="0.5">
      <c r="A3" s="3" t="s">
        <v>118</v>
      </c>
      <c r="B3" s="3" t="s">
        <v>119</v>
      </c>
      <c r="C3" s="3" t="s">
        <v>120</v>
      </c>
      <c r="D3" s="3" t="s">
        <v>121</v>
      </c>
      <c r="E3" s="3" t="s">
        <v>122</v>
      </c>
      <c r="F3" s="3" t="s">
        <v>123</v>
      </c>
      <c r="G3" s="3" t="s">
        <v>124</v>
      </c>
      <c r="H3" s="3" t="s">
        <v>125</v>
      </c>
      <c r="I3" s="3" t="s">
        <v>126</v>
      </c>
      <c r="J3" s="3" t="s">
        <v>127</v>
      </c>
      <c r="K3" s="3" t="s">
        <v>128</v>
      </c>
      <c r="L3" s="3" t="s">
        <v>129</v>
      </c>
      <c r="M3" s="3" t="s">
        <v>130</v>
      </c>
      <c r="N3" s="3" t="s">
        <v>131</v>
      </c>
      <c r="O3" s="3" t="s">
        <v>132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OFFSET(Lists_Enumeration!$J$1,SUMPRODUCT(MATCH( TRUE,("BookType#BookType"=Enumeration),0)),1,SUMPRODUCT(--(Enumeration="BookType#BookType")),1)</xm:f>
          </x14:formula1>
          <xm:sqref>A4:A1004</xm:sqref>
        </x14:dataValidation>
        <x14:dataValidation type="list" allowBlank="1" showInputMessage="1" showErrorMessage="1">
          <x14:formula1>
            <xm:f>OFFSET(Lists_Enumeration!$J$1,SUMPRODUCT(MATCH( TRUE,("Exposuretype#Exposuretype"=Enumeration),0)),1,SUMPRODUCT(--(Enumeration="Exposuretype#Exposuretype")),1)</xm:f>
          </x14:formula1>
          <xm:sqref>F4:F1004</xm:sqref>
        </x14:dataValidation>
        <x14:dataValidation type="list" allowBlank="1" showInputMessage="1" showErrorMessage="1">
          <x14:formula1>
            <xm:f>OFFSET(Lists_Enumeration!$J$1,SUMPRODUCT(MATCH( TRUE,("Methodologytype#Methodologytype"=Enumeration),0)),1,SUMPRODUCT(--(Enumeration="Methodologytype#Methodologytype")),1)</xm:f>
          </x14:formula1>
          <xm:sqref>E4:E1004</xm:sqref>
        </x14:dataValidation>
        <x14:dataValidation type="list" allowBlank="1" showInputMessage="1" showErrorMessage="1">
          <x14:formula1>
            <xm:f>OFFSET(Lists_Enumeration!$J$1,SUMPRODUCT(MATCH( TRUE,("Projectionperiod#Projectionperiod"=Enumeration),0)),1,SUMPRODUCT(--(Enumeration="Projectionperiod#Projectionperiod")),1)</xm:f>
          </x14:formula1>
          <xm:sqref>D4:D1004</xm:sqref>
        </x14:dataValidation>
        <x14:dataValidation type="list" allowBlank="1" showInputMessage="1" showErrorMessage="1">
          <x14:formula1>
            <xm:f>OFFSET(Lists_Enumeration!$J$1,SUMPRODUCT(MATCH( TRUE,("PVAportfolio#PVAportfolio"=Enumeration),0)),1,SUMPRODUCT(--(Enumeration="PVAportfolio#PVAportfolio")),1)</xm:f>
          </x14:formula1>
          <xm:sqref>B4:B1004</xm:sqref>
        </x14:dataValidation>
        <x14:dataValidation type="list" allowBlank="1" showInputMessage="1" showErrorMessage="1">
          <x14:formula1>
            <xm:f>OFFSET(Lists_Enumeration!$J$1,SUMPRODUCT(MATCH( TRUE,("ScenarioACS#ScenarioACS"=Enumeration),0)),1,SUMPRODUCT(--(Enumeration="ScenarioACS#ScenarioACS")),1)</xm:f>
          </x14:formula1>
          <xm:sqref>C4:C1004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"/>
  <sheetViews>
    <sheetView workbookViewId="0"/>
  </sheetViews>
  <sheetFormatPr defaultRowHeight="14.25" x14ac:dyDescent="0.45"/>
  <cols>
    <col min="1" max="1" width="54.73046875" bestFit="1" customWidth="1"/>
    <col min="2" max="2" width="9.73046875" bestFit="1" customWidth="1"/>
    <col min="3" max="3" width="9.3984375" bestFit="1" customWidth="1"/>
    <col min="4" max="4" width="18.3984375" bestFit="1" customWidth="1"/>
    <col min="5" max="5" width="19.59765625" bestFit="1" customWidth="1"/>
    <col min="6" max="6" width="15" bestFit="1" customWidth="1"/>
    <col min="7" max="7" width="22" bestFit="1" customWidth="1"/>
    <col min="8" max="8" width="29" bestFit="1" customWidth="1"/>
    <col min="9" max="9" width="28.3984375" bestFit="1" customWidth="1"/>
    <col min="10" max="10" width="18.3984375" bestFit="1" customWidth="1"/>
    <col min="11" max="11" width="45.3984375" bestFit="1" customWidth="1"/>
    <col min="12" max="12" width="23.265625" bestFit="1" customWidth="1"/>
    <col min="13" max="13" width="41.265625" bestFit="1" customWidth="1"/>
    <col min="14" max="14" width="38.3984375" bestFit="1" customWidth="1"/>
    <col min="15" max="15" width="16.86328125" bestFit="1" customWidth="1"/>
    <col min="16" max="16" width="20" bestFit="1" customWidth="1"/>
    <col min="17" max="17" width="15.265625" bestFit="1" customWidth="1"/>
  </cols>
  <sheetData>
    <row r="1" spans="1:17" ht="15.75" x14ac:dyDescent="0.5">
      <c r="A1" s="4" t="s">
        <v>102</v>
      </c>
    </row>
    <row r="3" spans="1:17" ht="15.75" x14ac:dyDescent="0.5">
      <c r="A3" s="3" t="s">
        <v>118</v>
      </c>
      <c r="B3" s="3" t="s">
        <v>119</v>
      </c>
      <c r="C3" s="3" t="s">
        <v>120</v>
      </c>
      <c r="D3" s="3" t="s">
        <v>121</v>
      </c>
      <c r="E3" s="3" t="s">
        <v>122</v>
      </c>
      <c r="F3" s="3" t="s">
        <v>137</v>
      </c>
      <c r="G3" s="3" t="s">
        <v>138</v>
      </c>
      <c r="H3" s="3" t="s">
        <v>139</v>
      </c>
      <c r="I3" s="3" t="s">
        <v>140</v>
      </c>
      <c r="J3" s="3" t="s">
        <v>125</v>
      </c>
      <c r="K3" s="3" t="s">
        <v>141</v>
      </c>
      <c r="L3" s="3" t="s">
        <v>142</v>
      </c>
      <c r="M3" s="3" t="s">
        <v>143</v>
      </c>
      <c r="N3" s="3" t="s">
        <v>129</v>
      </c>
      <c r="O3" s="3" t="s">
        <v>130</v>
      </c>
      <c r="P3" s="3" t="s">
        <v>131</v>
      </c>
      <c r="Q3" s="3" t="s">
        <v>132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OFFSET(Lists_Enumeration!$J$1,SUMPRODUCT(MATCH( TRUE,("BookType#BookType"=Enumeration),0)),1,SUMPRODUCT(--(Enumeration="BookType#BookType")),1)</xm:f>
          </x14:formula1>
          <xm:sqref>A4:A1004</xm:sqref>
        </x14:dataValidation>
        <x14:dataValidation type="list" allowBlank="1" showInputMessage="1" showErrorMessage="1">
          <x14:formula1>
            <xm:f>OFFSET(Lists_Enumeration!$J$1,SUMPRODUCT(MATCH( TRUE,("Methodologytype#Methodologytype"=Enumeration),0)),1,SUMPRODUCT(--(Enumeration="Methodologytype#Methodologytype")),1)</xm:f>
          </x14:formula1>
          <xm:sqref>E4:E1004</xm:sqref>
        </x14:dataValidation>
        <x14:dataValidation type="list" allowBlank="1" showInputMessage="1" showErrorMessage="1">
          <x14:formula1>
            <xm:f>OFFSET(Lists_Enumeration!$J$1,SUMPRODUCT(MATCH( TRUE,("Projectionperiod#Projectionperiod"=Enumeration),0)),1,SUMPRODUCT(--(Enumeration="Projectionperiod#Projectionperiod")),1)</xm:f>
          </x14:formula1>
          <xm:sqref>D4:D1004</xm:sqref>
        </x14:dataValidation>
        <x14:dataValidation type="list" allowBlank="1" showInputMessage="1" showErrorMessage="1">
          <x14:formula1>
            <xm:f>OFFSET(Lists_Enumeration!$J$1,SUMPRODUCT(MATCH( TRUE,("PVAportfolio#PVAportfolio"=Enumeration),0)),1,SUMPRODUCT(--(Enumeration="PVAportfolio#PVAportfolio")),1)</xm:f>
          </x14:formula1>
          <xm:sqref>B4:B1004</xm:sqref>
        </x14:dataValidation>
        <x14:dataValidation type="list" allowBlank="1" showInputMessage="1" showErrorMessage="1">
          <x14:formula1>
            <xm:f>OFFSET(Lists_Enumeration!$J$1,SUMPRODUCT(MATCH( TRUE,("ScenarioACS#ScenarioACS"=Enumeration),0)),1,SUMPRODUCT(--(Enumeration="ScenarioACS#ScenarioACS")),1)</xm:f>
          </x14:formula1>
          <xm:sqref>C4:C1004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3"/>
  <sheetViews>
    <sheetView workbookViewId="0"/>
  </sheetViews>
  <sheetFormatPr defaultRowHeight="14.25" x14ac:dyDescent="0.45"/>
  <cols>
    <col min="1" max="1" width="54.73046875" bestFit="1" customWidth="1"/>
    <col min="2" max="2" width="9.3984375" bestFit="1" customWidth="1"/>
    <col min="3" max="3" width="18.3984375" bestFit="1" customWidth="1"/>
    <col min="4" max="4" width="19.59765625" bestFit="1" customWidth="1"/>
    <col min="5" max="5" width="18.265625" bestFit="1" customWidth="1"/>
    <col min="6" max="6" width="31.73046875" bestFit="1" customWidth="1"/>
    <col min="7" max="7" width="18.73046875" bestFit="1" customWidth="1"/>
    <col min="8" max="8" width="31" bestFit="1" customWidth="1"/>
    <col min="9" max="9" width="32.1328125" bestFit="1" customWidth="1"/>
    <col min="10" max="10" width="16.1328125" bestFit="1" customWidth="1"/>
    <col min="11" max="11" width="72.1328125" bestFit="1" customWidth="1"/>
    <col min="12" max="12" width="37.265625" bestFit="1" customWidth="1"/>
    <col min="13" max="13" width="38.3984375" bestFit="1" customWidth="1"/>
    <col min="14" max="15" width="28.59765625" bestFit="1" customWidth="1"/>
    <col min="16" max="16" width="29.86328125" bestFit="1" customWidth="1"/>
    <col min="17" max="17" width="31" bestFit="1" customWidth="1"/>
    <col min="18" max="18" width="29" bestFit="1" customWidth="1"/>
    <col min="19" max="20" width="35.265625" bestFit="1" customWidth="1"/>
    <col min="21" max="21" width="36.3984375" bestFit="1" customWidth="1"/>
    <col min="22" max="22" width="37.59765625" bestFit="1" customWidth="1"/>
    <col min="23" max="23" width="35.73046875" bestFit="1" customWidth="1"/>
    <col min="24" max="25" width="34.73046875" bestFit="1" customWidth="1"/>
    <col min="26" max="26" width="35.86328125" bestFit="1" customWidth="1"/>
    <col min="27" max="27" width="37" bestFit="1" customWidth="1"/>
    <col min="28" max="28" width="35.1328125" bestFit="1" customWidth="1"/>
    <col min="29" max="30" width="53.73046875" bestFit="1" customWidth="1"/>
    <col min="31" max="31" width="55" bestFit="1" customWidth="1"/>
    <col min="32" max="32" width="56.1328125" bestFit="1" customWidth="1"/>
    <col min="33" max="33" width="54.1328125" bestFit="1" customWidth="1"/>
  </cols>
  <sheetData>
    <row r="1" spans="1:33" ht="15.75" x14ac:dyDescent="0.5">
      <c r="A1" s="4" t="s">
        <v>102</v>
      </c>
    </row>
    <row r="3" spans="1:33" ht="15.75" x14ac:dyDescent="0.5">
      <c r="A3" s="3" t="s">
        <v>118</v>
      </c>
      <c r="B3" s="3" t="s">
        <v>120</v>
      </c>
      <c r="C3" s="3" t="s">
        <v>121</v>
      </c>
      <c r="D3" s="3" t="s">
        <v>122</v>
      </c>
      <c r="E3" s="3" t="s">
        <v>151</v>
      </c>
      <c r="F3" s="3" t="s">
        <v>152</v>
      </c>
      <c r="G3" s="3" t="s">
        <v>153</v>
      </c>
      <c r="H3" s="3" t="s">
        <v>154</v>
      </c>
      <c r="I3" s="3" t="s">
        <v>126</v>
      </c>
      <c r="J3" s="3" t="s">
        <v>155</v>
      </c>
      <c r="K3" s="3" t="s">
        <v>156</v>
      </c>
      <c r="L3" s="3" t="s">
        <v>157</v>
      </c>
      <c r="M3" s="3" t="s">
        <v>129</v>
      </c>
      <c r="N3" s="3" t="s">
        <v>158</v>
      </c>
      <c r="O3" s="3" t="s">
        <v>159</v>
      </c>
      <c r="P3" s="3" t="s">
        <v>160</v>
      </c>
      <c r="Q3" s="3" t="s">
        <v>161</v>
      </c>
      <c r="R3" s="3" t="s">
        <v>162</v>
      </c>
      <c r="S3" s="3" t="s">
        <v>163</v>
      </c>
      <c r="T3" s="3" t="s">
        <v>164</v>
      </c>
      <c r="U3" s="3" t="s">
        <v>165</v>
      </c>
      <c r="V3" s="3" t="s">
        <v>166</v>
      </c>
      <c r="W3" s="3" t="s">
        <v>167</v>
      </c>
      <c r="X3" s="3" t="s">
        <v>168</v>
      </c>
      <c r="Y3" s="3" t="s">
        <v>169</v>
      </c>
      <c r="Z3" s="3" t="s">
        <v>170</v>
      </c>
      <c r="AA3" s="3" t="s">
        <v>144</v>
      </c>
      <c r="AB3" s="3" t="s">
        <v>145</v>
      </c>
      <c r="AC3" s="3" t="s">
        <v>146</v>
      </c>
      <c r="AD3" s="3" t="s">
        <v>147</v>
      </c>
      <c r="AE3" s="3" t="s">
        <v>148</v>
      </c>
      <c r="AF3" s="3" t="s">
        <v>149</v>
      </c>
      <c r="AG3" s="3" t="s">
        <v>150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OFFSET(Lists_Enumeration!$J$1,SUMPRODUCT(MATCH( TRUE,("BookType#BookType"=Enumeration),0)),1,SUMPRODUCT(--(Enumeration="BookType#BookType")),1)</xm:f>
          </x14:formula1>
          <xm:sqref>A4:A1004</xm:sqref>
        </x14:dataValidation>
        <x14:dataValidation type="list" allowBlank="1" showInputMessage="1" showErrorMessage="1">
          <x14:formula1>
            <xm:f>OFFSET(Lists_Enumeration!$J$1,SUMPRODUCT(MATCH( TRUE,("CounterpartycreditrisksectorPVA#CounterpartycreditrisksectorPVA"=Enumeration),0)),1,SUMPRODUCT(--(Enumeration="CounterpartycreditrisksectorPVA#CounterpartycreditrisksectorPVA")),1)</xm:f>
          </x14:formula1>
          <xm:sqref>F4:F1004</xm:sqref>
        </x14:dataValidation>
        <x14:dataValidation type="list" allowBlank="1" showInputMessage="1" showErrorMessage="1">
          <x14:formula1>
            <xm:f>OFFSET(Lists_Enumeration!$J$1,SUMPRODUCT(MATCH( TRUE,("CounterpartyCSA#CounterpartyCSA"=Enumeration),0)),1,SUMPRODUCT(--(Enumeration="CounterpartyCSA#CounterpartyCSA")),1)</xm:f>
          </x14:formula1>
          <xm:sqref>G4:G1004</xm:sqref>
        </x14:dataValidation>
        <x14:dataValidation type="list" allowBlank="1" showInputMessage="1" showErrorMessage="1">
          <x14:formula1>
            <xm:f>OFFSET(Lists_Enumeration!$J$1,SUMPRODUCT(MATCH( TRUE,("Methodologytype#Methodologytype"=Enumeration),0)),1,SUMPRODUCT(--(Enumeration="Methodologytype#Methodologytype")),1)</xm:f>
          </x14:formula1>
          <xm:sqref>D4:D1004</xm:sqref>
        </x14:dataValidation>
        <x14:dataValidation type="list" allowBlank="1" showInputMessage="1" showErrorMessage="1">
          <x14:formula1>
            <xm:f>OFFSET(Lists_Enumeration!$J$1,SUMPRODUCT(MATCH( TRUE,("Projectionperiod#Projectionperiod"=Enumeration),0)),1,SUMPRODUCT(--(Enumeration="Projectionperiod#Projectionperiod")),1)</xm:f>
          </x14:formula1>
          <xm:sqref>C4:C1004</xm:sqref>
        </x14:dataValidation>
        <x14:dataValidation type="list" allowBlank="1" showInputMessage="1" showErrorMessage="1">
          <x14:formula1>
            <xm:f>OFFSET(Lists_Enumeration!$J$1,SUMPRODUCT(MATCH( TRUE,("PVAfundingcurrency#PVAfundingcurrency"=Enumeration),0)),1,SUMPRODUCT(--(Enumeration="PVAfundingcurrency#PVAfundingcurrency")),1)</xm:f>
          </x14:formula1>
          <xm:sqref>E4:E1004</xm:sqref>
        </x14:dataValidation>
        <x14:dataValidation type="list" allowBlank="1" showInputMessage="1" showErrorMessage="1">
          <x14:formula1>
            <xm:f>OFFSET(Lists_Enumeration!$J$1,SUMPRODUCT(MATCH( TRUE,("ScenarioACS#ScenarioACS"=Enumeration),0)),1,SUMPRODUCT(--(Enumeration="ScenarioACS#ScenarioACS")),1)</xm:f>
          </x14:formula1>
          <xm:sqref>B4:B1004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"/>
  <sheetViews>
    <sheetView workbookViewId="0"/>
  </sheetViews>
  <sheetFormatPr defaultRowHeight="14.25" x14ac:dyDescent="0.45"/>
  <cols>
    <col min="1" max="1" width="54.73046875" bestFit="1" customWidth="1"/>
    <col min="2" max="2" width="9.73046875" bestFit="1" customWidth="1"/>
    <col min="3" max="3" width="9.3984375" bestFit="1" customWidth="1"/>
    <col min="4" max="4" width="18.3984375" bestFit="1" customWidth="1"/>
    <col min="5" max="5" width="19.59765625" bestFit="1" customWidth="1"/>
    <col min="6" max="6" width="15" bestFit="1" customWidth="1"/>
    <col min="7" max="7" width="14.59765625" bestFit="1" customWidth="1"/>
    <col min="8" max="8" width="18.3984375" bestFit="1" customWidth="1"/>
    <col min="9" max="9" width="31" bestFit="1" customWidth="1"/>
    <col min="10" max="10" width="70.59765625" bestFit="1" customWidth="1"/>
    <col min="11" max="11" width="49.86328125" bestFit="1" customWidth="1"/>
    <col min="12" max="12" width="38.3984375" bestFit="1" customWidth="1"/>
    <col min="13" max="13" width="16.86328125" bestFit="1" customWidth="1"/>
    <col min="14" max="14" width="20" bestFit="1" customWidth="1"/>
    <col min="15" max="15" width="15.265625" bestFit="1" customWidth="1"/>
  </cols>
  <sheetData>
    <row r="1" spans="1:15" ht="15.75" x14ac:dyDescent="0.5">
      <c r="A1" s="4" t="s">
        <v>102</v>
      </c>
    </row>
    <row r="3" spans="1:15" ht="15.75" x14ac:dyDescent="0.5">
      <c r="A3" s="3" t="s">
        <v>118</v>
      </c>
      <c r="B3" s="3" t="s">
        <v>119</v>
      </c>
      <c r="C3" s="3" t="s">
        <v>120</v>
      </c>
      <c r="D3" s="3" t="s">
        <v>121</v>
      </c>
      <c r="E3" s="3" t="s">
        <v>122</v>
      </c>
      <c r="F3" s="3" t="s">
        <v>123</v>
      </c>
      <c r="G3" s="3" t="s">
        <v>124</v>
      </c>
      <c r="H3" s="3" t="s">
        <v>125</v>
      </c>
      <c r="I3" s="3" t="s">
        <v>154</v>
      </c>
      <c r="J3" s="3" t="s">
        <v>171</v>
      </c>
      <c r="K3" s="3" t="s">
        <v>172</v>
      </c>
      <c r="L3" s="3" t="s">
        <v>129</v>
      </c>
      <c r="M3" s="3" t="s">
        <v>130</v>
      </c>
      <c r="N3" s="3" t="s">
        <v>131</v>
      </c>
      <c r="O3" s="3" t="s">
        <v>132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OFFSET(Lists_Enumeration!$J$1,SUMPRODUCT(MATCH( TRUE,("BookType#BookType"=Enumeration),0)),1,SUMPRODUCT(--(Enumeration="BookType#BookType")),1)</xm:f>
          </x14:formula1>
          <xm:sqref>A4:A1004</xm:sqref>
        </x14:dataValidation>
        <x14:dataValidation type="list" allowBlank="1" showInputMessage="1" showErrorMessage="1">
          <x14:formula1>
            <xm:f>OFFSET(Lists_Enumeration!$J$1,SUMPRODUCT(MATCH( TRUE,("Exposuretype#Exposuretype"=Enumeration),0)),1,SUMPRODUCT(--(Enumeration="Exposuretype#Exposuretype")),1)</xm:f>
          </x14:formula1>
          <xm:sqref>F4:F1004</xm:sqref>
        </x14:dataValidation>
        <x14:dataValidation type="list" allowBlank="1" showInputMessage="1" showErrorMessage="1">
          <x14:formula1>
            <xm:f>OFFSET(Lists_Enumeration!$J$1,SUMPRODUCT(MATCH( TRUE,("Methodologytype#Methodologytype"=Enumeration),0)),1,SUMPRODUCT(--(Enumeration="Methodologytype#Methodologytype")),1)</xm:f>
          </x14:formula1>
          <xm:sqref>E4:E1004</xm:sqref>
        </x14:dataValidation>
        <x14:dataValidation type="list" allowBlank="1" showInputMessage="1" showErrorMessage="1">
          <x14:formula1>
            <xm:f>OFFSET(Lists_Enumeration!$J$1,SUMPRODUCT(MATCH( TRUE,("Projectionperiod#Projectionperiod"=Enumeration),0)),1,SUMPRODUCT(--(Enumeration="Projectionperiod#Projectionperiod")),1)</xm:f>
          </x14:formula1>
          <xm:sqref>D4:D1004</xm:sqref>
        </x14:dataValidation>
        <x14:dataValidation type="list" allowBlank="1" showInputMessage="1" showErrorMessage="1">
          <x14:formula1>
            <xm:f>OFFSET(Lists_Enumeration!$J$1,SUMPRODUCT(MATCH( TRUE,("PVAportfolio#PVAportfolio"=Enumeration),0)),1,SUMPRODUCT(--(Enumeration="PVAportfolio#PVAportfolio")),1)</xm:f>
          </x14:formula1>
          <xm:sqref>B4:B1004</xm:sqref>
        </x14:dataValidation>
        <x14:dataValidation type="list" allowBlank="1" showInputMessage="1" showErrorMessage="1">
          <x14:formula1>
            <xm:f>OFFSET(Lists_Enumeration!$J$1,SUMPRODUCT(MATCH( TRUE,("ScenarioACS#ScenarioACS"=Enumeration),0)),1,SUMPRODUCT(--(Enumeration="ScenarioACS#ScenarioACS")),1)</xm:f>
          </x14:formula1>
          <xm:sqref>C4:C1004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"/>
  <sheetViews>
    <sheetView workbookViewId="0"/>
  </sheetViews>
  <sheetFormatPr defaultRowHeight="14.25" x14ac:dyDescent="0.45"/>
  <cols>
    <col min="1" max="1" width="54.73046875" bestFit="1" customWidth="1"/>
    <col min="2" max="2" width="9.73046875" bestFit="1" customWidth="1"/>
    <col min="3" max="3" width="9.3984375" bestFit="1" customWidth="1"/>
    <col min="4" max="4" width="18.3984375" bestFit="1" customWidth="1"/>
    <col min="5" max="5" width="19.59765625" bestFit="1" customWidth="1"/>
    <col min="6" max="6" width="13.3984375" bestFit="1" customWidth="1"/>
    <col min="7" max="7" width="15" bestFit="1" customWidth="1"/>
    <col min="8" max="8" width="49.73046875" bestFit="1" customWidth="1"/>
    <col min="9" max="9" width="16.1328125" bestFit="1" customWidth="1"/>
    <col min="10" max="10" width="55.86328125" bestFit="1" customWidth="1"/>
    <col min="11" max="11" width="43.1328125" bestFit="1" customWidth="1"/>
    <col min="12" max="12" width="43.59765625" bestFit="1" customWidth="1"/>
    <col min="13" max="13" width="38.3984375" bestFit="1" customWidth="1"/>
    <col min="14" max="14" width="16.86328125" bestFit="1" customWidth="1"/>
    <col min="15" max="15" width="20" bestFit="1" customWidth="1"/>
    <col min="16" max="16" width="15.265625" bestFit="1" customWidth="1"/>
  </cols>
  <sheetData>
    <row r="1" spans="1:16" ht="15.75" x14ac:dyDescent="0.5">
      <c r="A1" s="4" t="s">
        <v>102</v>
      </c>
    </row>
    <row r="3" spans="1:16" ht="15.75" x14ac:dyDescent="0.5">
      <c r="A3" s="3" t="s">
        <v>118</v>
      </c>
      <c r="B3" s="3" t="s">
        <v>119</v>
      </c>
      <c r="C3" s="3" t="s">
        <v>120</v>
      </c>
      <c r="D3" s="3" t="s">
        <v>121</v>
      </c>
      <c r="E3" s="3" t="s">
        <v>122</v>
      </c>
      <c r="F3" s="3" t="s">
        <v>173</v>
      </c>
      <c r="G3" s="3" t="s">
        <v>137</v>
      </c>
      <c r="H3" s="3" t="s">
        <v>174</v>
      </c>
      <c r="I3" s="3" t="s">
        <v>155</v>
      </c>
      <c r="J3" s="3" t="s">
        <v>175</v>
      </c>
      <c r="K3" s="3" t="s">
        <v>176</v>
      </c>
      <c r="L3" s="3" t="s">
        <v>177</v>
      </c>
      <c r="M3" s="3" t="s">
        <v>129</v>
      </c>
      <c r="N3" s="3" t="s">
        <v>130</v>
      </c>
      <c r="O3" s="3" t="s">
        <v>131</v>
      </c>
      <c r="P3" s="3" t="s">
        <v>132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OFFSET(Lists_Enumeration!$J$1,SUMPRODUCT(MATCH( TRUE,("BookType#BookType"=Enumeration),0)),1,SUMPRODUCT(--(Enumeration="BookType#BookType")),1)</xm:f>
          </x14:formula1>
          <xm:sqref>A4:A1004</xm:sqref>
        </x14:dataValidation>
        <x14:dataValidation type="list" allowBlank="1" showInputMessage="1" showErrorMessage="1">
          <x14:formula1>
            <xm:f>OFFSET(Lists_Enumeration!$J$1,SUMPRODUCT(MATCH( TRUE,("Methodologytype#Methodologytype"=Enumeration),0)),1,SUMPRODUCT(--(Enumeration="Methodologytype#Methodologytype")),1)</xm:f>
          </x14:formula1>
          <xm:sqref>E4:E1004</xm:sqref>
        </x14:dataValidation>
        <x14:dataValidation type="list" allowBlank="1" showInputMessage="1" showErrorMessage="1">
          <x14:formula1>
            <xm:f>OFFSET(Lists_Enumeration!$J$1,SUMPRODUCT(MATCH( TRUE,("Projectionperiod#Projectionperiod"=Enumeration),0)),1,SUMPRODUCT(--(Enumeration="Projectionperiod#Projectionperiod")),1)</xm:f>
          </x14:formula1>
          <xm:sqref>D4:D1004</xm:sqref>
        </x14:dataValidation>
        <x14:dataValidation type="list" allowBlank="1" showInputMessage="1" showErrorMessage="1">
          <x14:formula1>
            <xm:f>OFFSET(Lists_Enumeration!$J$1,SUMPRODUCT(MATCH( TRUE,("PVAportfolio#PVAportfolio"=Enumeration),0)),1,SUMPRODUCT(--(Enumeration="PVAportfolio#PVAportfolio")),1)</xm:f>
          </x14:formula1>
          <xm:sqref>B4:B1004</xm:sqref>
        </x14:dataValidation>
        <x14:dataValidation type="list" allowBlank="1" showInputMessage="1" showErrorMessage="1">
          <x14:formula1>
            <xm:f>OFFSET(Lists_Enumeration!$J$1,SUMPRODUCT(MATCH( TRUE,("ScenarioACS#ScenarioACS"=Enumeration),0)),1,SUMPRODUCT(--(Enumeration="ScenarioACS#ScenarioACS")),1)</xm:f>
          </x14:formula1>
          <xm:sqref>C4:C1004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3"/>
  <sheetViews>
    <sheetView workbookViewId="0"/>
  </sheetViews>
  <sheetFormatPr defaultRowHeight="14.25" x14ac:dyDescent="0.45"/>
  <cols>
    <col min="1" max="1" width="54.73046875" bestFit="1" customWidth="1"/>
    <col min="2" max="2" width="9.73046875" bestFit="1" customWidth="1"/>
    <col min="3" max="3" width="9.3984375" bestFit="1" customWidth="1"/>
    <col min="4" max="4" width="18.3984375" bestFit="1" customWidth="1"/>
    <col min="5" max="5" width="19.59765625" bestFit="1" customWidth="1"/>
    <col min="6" max="6" width="10.73046875" bestFit="1" customWidth="1"/>
    <col min="7" max="7" width="31" bestFit="1" customWidth="1"/>
    <col min="8" max="8" width="70.59765625" bestFit="1" customWidth="1"/>
    <col min="9" max="9" width="32.1328125" bestFit="1" customWidth="1"/>
    <col min="10" max="10" width="71.73046875" bestFit="1" customWidth="1"/>
    <col min="11" max="11" width="16.1328125" bestFit="1" customWidth="1"/>
    <col min="12" max="12" width="55.86328125" bestFit="1" customWidth="1"/>
    <col min="13" max="13" width="29" bestFit="1" customWidth="1"/>
    <col min="14" max="14" width="30.265625" bestFit="1" customWidth="1"/>
    <col min="15" max="15" width="69.86328125" bestFit="1" customWidth="1"/>
    <col min="16" max="16" width="32.265625" bestFit="1" customWidth="1"/>
    <col min="17" max="17" width="72.1328125" bestFit="1" customWidth="1"/>
    <col min="18" max="18" width="32.3984375" bestFit="1" customWidth="1"/>
    <col min="19" max="19" width="23.265625" bestFit="1" customWidth="1"/>
    <col min="20" max="20" width="21.86328125" bestFit="1" customWidth="1"/>
    <col min="21" max="21" width="23" bestFit="1" customWidth="1"/>
    <col min="22" max="22" width="19.86328125" bestFit="1" customWidth="1"/>
    <col min="23" max="23" width="49.86328125" bestFit="1" customWidth="1"/>
    <col min="24" max="24" width="41.1328125" bestFit="1" customWidth="1"/>
    <col min="25" max="25" width="43.1328125" bestFit="1" customWidth="1"/>
    <col min="26" max="26" width="43.59765625" bestFit="1" customWidth="1"/>
    <col min="27" max="27" width="41.265625" bestFit="1" customWidth="1"/>
    <col min="28" max="28" width="36.3984375" bestFit="1" customWidth="1"/>
    <col min="29" max="29" width="37.265625" bestFit="1" customWidth="1"/>
    <col min="30" max="30" width="38.3984375" bestFit="1" customWidth="1"/>
    <col min="31" max="31" width="16.86328125" bestFit="1" customWidth="1"/>
    <col min="32" max="32" width="20" bestFit="1" customWidth="1"/>
    <col min="33" max="33" width="15.265625" bestFit="1" customWidth="1"/>
  </cols>
  <sheetData>
    <row r="1" spans="1:33" ht="15.75" x14ac:dyDescent="0.5">
      <c r="A1" s="4" t="s">
        <v>102</v>
      </c>
    </row>
    <row r="3" spans="1:33" ht="15.75" x14ac:dyDescent="0.5">
      <c r="A3" s="3" t="s">
        <v>118</v>
      </c>
      <c r="B3" s="3" t="s">
        <v>119</v>
      </c>
      <c r="C3" s="3" t="s">
        <v>120</v>
      </c>
      <c r="D3" s="3" t="s">
        <v>121</v>
      </c>
      <c r="E3" s="3" t="s">
        <v>122</v>
      </c>
      <c r="F3" s="3" t="s">
        <v>179</v>
      </c>
      <c r="G3" s="3" t="s">
        <v>154</v>
      </c>
      <c r="H3" s="3" t="s">
        <v>171</v>
      </c>
      <c r="I3" s="3" t="s">
        <v>126</v>
      </c>
      <c r="J3" s="3" t="s">
        <v>127</v>
      </c>
      <c r="K3" s="3" t="s">
        <v>155</v>
      </c>
      <c r="L3" s="3" t="s">
        <v>175</v>
      </c>
      <c r="M3" s="3" t="s">
        <v>139</v>
      </c>
      <c r="N3" s="3" t="s">
        <v>180</v>
      </c>
      <c r="O3" s="3" t="s">
        <v>181</v>
      </c>
      <c r="P3" s="3" t="s">
        <v>182</v>
      </c>
      <c r="Q3" s="3" t="s">
        <v>156</v>
      </c>
      <c r="R3" s="3" t="s">
        <v>183</v>
      </c>
      <c r="S3" s="3" t="s">
        <v>184</v>
      </c>
      <c r="T3" s="3" t="s">
        <v>185</v>
      </c>
      <c r="U3" s="3" t="s">
        <v>186</v>
      </c>
      <c r="V3" s="3" t="s">
        <v>187</v>
      </c>
      <c r="W3" s="3" t="s">
        <v>172</v>
      </c>
      <c r="X3" s="3" t="s">
        <v>128</v>
      </c>
      <c r="Y3" s="3" t="s">
        <v>176</v>
      </c>
      <c r="Z3" s="3" t="s">
        <v>177</v>
      </c>
      <c r="AA3" s="3" t="s">
        <v>143</v>
      </c>
      <c r="AB3" s="3" t="s">
        <v>178</v>
      </c>
      <c r="AC3" s="3" t="s">
        <v>157</v>
      </c>
      <c r="AD3" s="3" t="s">
        <v>129</v>
      </c>
      <c r="AE3" s="3" t="s">
        <v>130</v>
      </c>
      <c r="AF3" s="3" t="s">
        <v>131</v>
      </c>
      <c r="AG3" s="3" t="s">
        <v>132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OFFSET(Lists_Enumeration!$J$1,SUMPRODUCT(MATCH( TRUE,("BookType#BookType"=Enumeration),0)),1,SUMPRODUCT(--(Enumeration="BookType#BookType")),1)</xm:f>
          </x14:formula1>
          <xm:sqref>A4:A1004</xm:sqref>
        </x14:dataValidation>
        <x14:dataValidation type="list" allowBlank="1" showInputMessage="1" showErrorMessage="1">
          <x14:formula1>
            <xm:f>OFFSET(Lists_Enumeration!$J$1,SUMPRODUCT(MATCH( TRUE,("Methodologytype#Methodologytype"=Enumeration),0)),1,SUMPRODUCT(--(Enumeration="Methodologytype#Methodologytype")),1)</xm:f>
          </x14:formula1>
          <xm:sqref>E4:E1004</xm:sqref>
        </x14:dataValidation>
        <x14:dataValidation type="list" allowBlank="1" showInputMessage="1" showErrorMessage="1">
          <x14:formula1>
            <xm:f>OFFSET(Lists_Enumeration!$J$1,SUMPRODUCT(MATCH( TRUE,("Projectionperiod#Projectionperiod"=Enumeration),0)),1,SUMPRODUCT(--(Enumeration="Projectionperiod#Projectionperiod")),1)</xm:f>
          </x14:formula1>
          <xm:sqref>D4:D1004</xm:sqref>
        </x14:dataValidation>
        <x14:dataValidation type="list" allowBlank="1" showInputMessage="1" showErrorMessage="1">
          <x14:formula1>
            <xm:f>OFFSET(Lists_Enumeration!$J$1,SUMPRODUCT(MATCH( TRUE,("PVAportfolio#PVAportfolio"=Enumeration),0)),1,SUMPRODUCT(--(Enumeration="PVAportfolio#PVAportfolio")),1)</xm:f>
          </x14:formula1>
          <xm:sqref>B4:B1004</xm:sqref>
        </x14:dataValidation>
        <x14:dataValidation type="list" allowBlank="1" showInputMessage="1" showErrorMessage="1">
          <x14:formula1>
            <xm:f>OFFSET(Lists_Enumeration!$J$1,SUMPRODUCT(MATCH( TRUE,("ScenarioACS#ScenarioACS"=Enumeration),0)),1,SUMPRODUCT(--(Enumeration="ScenarioACS#ScenarioACS")),1)</xm:f>
          </x14:formula1>
          <xm:sqref>C4:C1004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"/>
  <sheetViews>
    <sheetView workbookViewId="0"/>
  </sheetViews>
  <sheetFormatPr defaultRowHeight="14.25" x14ac:dyDescent="0.45"/>
  <cols>
    <col min="1" max="1" width="54.73046875" bestFit="1" customWidth="1"/>
    <col min="2" max="2" width="9.3984375" bestFit="1" customWidth="1"/>
    <col min="3" max="3" width="18.3984375" bestFit="1" customWidth="1"/>
    <col min="4" max="4" width="19.59765625" bestFit="1" customWidth="1"/>
    <col min="5" max="5" width="18.86328125" bestFit="1" customWidth="1"/>
    <col min="6" max="6" width="31.73046875" bestFit="1" customWidth="1"/>
    <col min="7" max="7" width="22.1328125" bestFit="1" customWidth="1"/>
    <col min="8" max="8" width="31" bestFit="1" customWidth="1"/>
    <col min="9" max="9" width="32.1328125" bestFit="1" customWidth="1"/>
    <col min="10" max="10" width="16.1328125" bestFit="1" customWidth="1"/>
    <col min="11" max="11" width="69.86328125" bestFit="1" customWidth="1"/>
    <col min="12" max="12" width="36.3984375" bestFit="1" customWidth="1"/>
    <col min="13" max="13" width="38.3984375" bestFit="1" customWidth="1"/>
    <col min="14" max="15" width="26.59765625" bestFit="1" customWidth="1"/>
    <col min="16" max="16" width="27.73046875" bestFit="1" customWidth="1"/>
    <col min="17" max="17" width="28.86328125" bestFit="1" customWidth="1"/>
    <col min="18" max="18" width="27" bestFit="1" customWidth="1"/>
    <col min="19" max="20" width="32.265625" bestFit="1" customWidth="1"/>
    <col min="21" max="21" width="33.3984375" bestFit="1" customWidth="1"/>
    <col min="22" max="22" width="34.73046875" bestFit="1" customWidth="1"/>
    <col min="23" max="23" width="32.73046875" bestFit="1" customWidth="1"/>
    <col min="24" max="25" width="32.59765625" bestFit="1" customWidth="1"/>
    <col min="26" max="26" width="33.86328125" bestFit="1" customWidth="1"/>
    <col min="27" max="27" width="35" bestFit="1" customWidth="1"/>
    <col min="28" max="28" width="33" bestFit="1" customWidth="1"/>
  </cols>
  <sheetData>
    <row r="1" spans="1:28" ht="15.75" x14ac:dyDescent="0.5">
      <c r="A1" s="4" t="s">
        <v>102</v>
      </c>
    </row>
    <row r="3" spans="1:28" ht="15.75" x14ac:dyDescent="0.5">
      <c r="A3" s="3" t="s">
        <v>118</v>
      </c>
      <c r="B3" s="3" t="s">
        <v>120</v>
      </c>
      <c r="C3" s="3" t="s">
        <v>121</v>
      </c>
      <c r="D3" s="3" t="s">
        <v>122</v>
      </c>
      <c r="E3" s="3" t="s">
        <v>190</v>
      </c>
      <c r="F3" s="3" t="s">
        <v>152</v>
      </c>
      <c r="G3" s="3" t="s">
        <v>191</v>
      </c>
      <c r="H3" s="3" t="s">
        <v>154</v>
      </c>
      <c r="I3" s="3" t="s">
        <v>126</v>
      </c>
      <c r="J3" s="3" t="s">
        <v>155</v>
      </c>
      <c r="K3" s="3" t="s">
        <v>181</v>
      </c>
      <c r="L3" s="3" t="s">
        <v>178</v>
      </c>
      <c r="M3" s="3" t="s">
        <v>129</v>
      </c>
      <c r="N3" s="3" t="s">
        <v>192</v>
      </c>
      <c r="O3" s="3" t="s">
        <v>193</v>
      </c>
      <c r="P3" s="3" t="s">
        <v>194</v>
      </c>
      <c r="Q3" s="3" t="s">
        <v>195</v>
      </c>
      <c r="R3" s="3" t="s">
        <v>196</v>
      </c>
      <c r="S3" s="3" t="s">
        <v>197</v>
      </c>
      <c r="T3" s="3" t="s">
        <v>198</v>
      </c>
      <c r="U3" s="3" t="s">
        <v>199</v>
      </c>
      <c r="V3" s="3" t="s">
        <v>200</v>
      </c>
      <c r="W3" s="3" t="s">
        <v>201</v>
      </c>
      <c r="X3" s="3" t="s">
        <v>202</v>
      </c>
      <c r="Y3" s="3" t="s">
        <v>203</v>
      </c>
      <c r="Z3" s="3" t="s">
        <v>204</v>
      </c>
      <c r="AA3" s="3" t="s">
        <v>188</v>
      </c>
      <c r="AB3" s="3" t="s">
        <v>189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OFFSET(Lists_Enumeration!$J$1,SUMPRODUCT(MATCH( TRUE,("BookType#BookType"=Enumeration),0)),1,SUMPRODUCT(--(Enumeration="BookType#BookType")),1)</xm:f>
          </x14:formula1>
          <xm:sqref>A4:A1004</xm:sqref>
        </x14:dataValidation>
        <x14:dataValidation type="list" allowBlank="1" showInputMessage="1" showErrorMessage="1">
          <x14:formula1>
            <xm:f>OFFSET(Lists_Enumeration!$J$1,SUMPRODUCT(MATCH( TRUE,("CounterpartycreditrisksectorPVA#CounterpartycreditrisksectorPVA"=Enumeration),0)),1,SUMPRODUCT(--(Enumeration="CounterpartycreditrisksectorPVA#CounterpartycreditrisksectorPVA")),1)</xm:f>
          </x14:formula1>
          <xm:sqref>F4:F1004</xm:sqref>
        </x14:dataValidation>
        <x14:dataValidation type="list" allowBlank="1" showInputMessage="1" showErrorMessage="1">
          <x14:formula1>
            <xm:f>OFFSET(Lists_Enumeration!$J$1,SUMPRODUCT(MATCH( TRUE,("CVAmethodology#CVAmethodology"=Enumeration),0)),1,SUMPRODUCT(--(Enumeration="CVAmethodology#CVAmethodology")),1)</xm:f>
          </x14:formula1>
          <xm:sqref>E4:E1004</xm:sqref>
        </x14:dataValidation>
        <x14:dataValidation type="list" allowBlank="1" showInputMessage="1" showErrorMessage="1">
          <x14:formula1>
            <xm:f>OFFSET(Lists_Enumeration!$J$1,SUMPRODUCT(MATCH( TRUE,("Externalcreditrating#Externalcreditrating"=Enumeration),0)),1,SUMPRODUCT(--(Enumeration="Externalcreditrating#Externalcreditrating")),1)</xm:f>
          </x14:formula1>
          <xm:sqref>G4:G1004</xm:sqref>
        </x14:dataValidation>
        <x14:dataValidation type="list" allowBlank="1" showInputMessage="1" showErrorMessage="1">
          <x14:formula1>
            <xm:f>OFFSET(Lists_Enumeration!$J$1,SUMPRODUCT(MATCH( TRUE,("Methodologytype#Methodologytype"=Enumeration),0)),1,SUMPRODUCT(--(Enumeration="Methodologytype#Methodologytype")),1)</xm:f>
          </x14:formula1>
          <xm:sqref>D4:D1004</xm:sqref>
        </x14:dataValidation>
        <x14:dataValidation type="list" allowBlank="1" showInputMessage="1" showErrorMessage="1">
          <x14:formula1>
            <xm:f>OFFSET(Lists_Enumeration!$J$1,SUMPRODUCT(MATCH( TRUE,("Projectionperiod#Projectionperiod"=Enumeration),0)),1,SUMPRODUCT(--(Enumeration="Projectionperiod#Projectionperiod")),1)</xm:f>
          </x14:formula1>
          <xm:sqref>C4:C1004</xm:sqref>
        </x14:dataValidation>
        <x14:dataValidation type="list" allowBlank="1" showInputMessage="1" showErrorMessage="1">
          <x14:formula1>
            <xm:f>OFFSET(Lists_Enumeration!$J$1,SUMPRODUCT(MATCH( TRUE,("ScenarioACS#ScenarioACS"=Enumeration),0)),1,SUMPRODUCT(--(Enumeration="ScenarioACS#ScenarioACS")),1)</xm:f>
          </x14:formula1>
          <xm:sqref>B4:B1004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77"/>
  <sheetViews>
    <sheetView workbookViewId="0"/>
  </sheetViews>
  <sheetFormatPr defaultRowHeight="14.25" x14ac:dyDescent="0.45"/>
  <cols>
    <col min="1" max="1" width="27.1328125" bestFit="1" customWidth="1"/>
    <col min="2" max="2" width="9.265625" bestFit="1" customWidth="1"/>
    <col min="3" max="3" width="24.73046875" bestFit="1" customWidth="1"/>
    <col min="4" max="4" width="7" bestFit="1" customWidth="1"/>
    <col min="8" max="8" width="3" bestFit="1" customWidth="1"/>
    <col min="10" max="10" width="62" bestFit="1" customWidth="1"/>
    <col min="11" max="11" width="46.86328125" bestFit="1" customWidth="1"/>
  </cols>
  <sheetData>
    <row r="2" spans="1:11" x14ac:dyDescent="0.45">
      <c r="A2" s="1" t="s">
        <v>0</v>
      </c>
      <c r="B2" s="2">
        <v>44586</v>
      </c>
      <c r="C2" s="1" t="s">
        <v>1</v>
      </c>
      <c r="D2" s="1" t="s">
        <v>2</v>
      </c>
      <c r="H2">
        <v>1</v>
      </c>
      <c r="J2" s="1" t="s">
        <v>3</v>
      </c>
      <c r="K2" s="1" t="s">
        <v>4</v>
      </c>
    </row>
    <row r="3" spans="1:11" x14ac:dyDescent="0.45">
      <c r="A3" s="1" t="s">
        <v>0</v>
      </c>
      <c r="B3" s="2">
        <v>44586</v>
      </c>
      <c r="C3" s="1" t="s">
        <v>1</v>
      </c>
      <c r="D3" s="1" t="s">
        <v>2</v>
      </c>
      <c r="H3">
        <v>2</v>
      </c>
      <c r="J3" s="1" t="s">
        <v>3</v>
      </c>
      <c r="K3" s="1" t="s">
        <v>5</v>
      </c>
    </row>
    <row r="4" spans="1:11" x14ac:dyDescent="0.45">
      <c r="A4" s="1" t="s">
        <v>0</v>
      </c>
      <c r="B4" s="2">
        <v>44586</v>
      </c>
      <c r="C4" s="1" t="s">
        <v>1</v>
      </c>
      <c r="D4" s="1" t="s">
        <v>2</v>
      </c>
      <c r="H4">
        <v>1</v>
      </c>
      <c r="J4" s="1" t="s">
        <v>6</v>
      </c>
      <c r="K4" s="1" t="s">
        <v>7</v>
      </c>
    </row>
    <row r="5" spans="1:11" x14ac:dyDescent="0.45">
      <c r="A5" s="1" t="s">
        <v>0</v>
      </c>
      <c r="B5" s="2">
        <v>44586</v>
      </c>
      <c r="C5" s="1" t="s">
        <v>1</v>
      </c>
      <c r="D5" s="1" t="s">
        <v>2</v>
      </c>
      <c r="H5">
        <v>2</v>
      </c>
      <c r="J5" s="1" t="s">
        <v>6</v>
      </c>
      <c r="K5" s="1" t="s">
        <v>8</v>
      </c>
    </row>
    <row r="6" spans="1:11" x14ac:dyDescent="0.45">
      <c r="A6" s="1" t="s">
        <v>0</v>
      </c>
      <c r="B6" s="2">
        <v>44586</v>
      </c>
      <c r="C6" s="1" t="s">
        <v>1</v>
      </c>
      <c r="D6" s="1" t="s">
        <v>2</v>
      </c>
      <c r="H6">
        <v>1</v>
      </c>
      <c r="J6" s="1" t="s">
        <v>9</v>
      </c>
      <c r="K6" s="1" t="s">
        <v>10</v>
      </c>
    </row>
    <row r="7" spans="1:11" x14ac:dyDescent="0.45">
      <c r="A7" s="1" t="s">
        <v>0</v>
      </c>
      <c r="B7" s="2">
        <v>44586</v>
      </c>
      <c r="C7" s="1" t="s">
        <v>1</v>
      </c>
      <c r="D7" s="1" t="s">
        <v>2</v>
      </c>
      <c r="H7">
        <v>2</v>
      </c>
      <c r="J7" s="1" t="s">
        <v>9</v>
      </c>
      <c r="K7" s="1" t="s">
        <v>11</v>
      </c>
    </row>
    <row r="8" spans="1:11" x14ac:dyDescent="0.45">
      <c r="A8" s="1" t="s">
        <v>0</v>
      </c>
      <c r="B8" s="2">
        <v>44586</v>
      </c>
      <c r="C8" s="1" t="s">
        <v>1</v>
      </c>
      <c r="D8" s="1" t="s">
        <v>2</v>
      </c>
      <c r="H8">
        <v>3</v>
      </c>
      <c r="J8" s="1" t="s">
        <v>9</v>
      </c>
      <c r="K8" s="1" t="s">
        <v>12</v>
      </c>
    </row>
    <row r="9" spans="1:11" x14ac:dyDescent="0.45">
      <c r="A9" s="1" t="s">
        <v>0</v>
      </c>
      <c r="B9" s="2">
        <v>44586</v>
      </c>
      <c r="C9" s="1" t="s">
        <v>1</v>
      </c>
      <c r="D9" s="1" t="s">
        <v>2</v>
      </c>
      <c r="H9">
        <v>4</v>
      </c>
      <c r="J9" s="1" t="s">
        <v>9</v>
      </c>
      <c r="K9" s="1" t="s">
        <v>13</v>
      </c>
    </row>
    <row r="10" spans="1:11" x14ac:dyDescent="0.45">
      <c r="A10" s="1" t="s">
        <v>0</v>
      </c>
      <c r="B10" s="2">
        <v>44586</v>
      </c>
      <c r="C10" s="1" t="s">
        <v>1</v>
      </c>
      <c r="D10" s="1" t="s">
        <v>2</v>
      </c>
      <c r="H10">
        <v>5</v>
      </c>
      <c r="J10" s="1" t="s">
        <v>9</v>
      </c>
      <c r="K10" s="1" t="s">
        <v>14</v>
      </c>
    </row>
    <row r="11" spans="1:11" x14ac:dyDescent="0.45">
      <c r="A11" s="1" t="s">
        <v>0</v>
      </c>
      <c r="B11" s="2">
        <v>44586</v>
      </c>
      <c r="C11" s="1" t="s">
        <v>1</v>
      </c>
      <c r="D11" s="1" t="s">
        <v>2</v>
      </c>
      <c r="H11">
        <v>6</v>
      </c>
      <c r="J11" s="1" t="s">
        <v>9</v>
      </c>
      <c r="K11" s="1" t="s">
        <v>15</v>
      </c>
    </row>
    <row r="12" spans="1:11" x14ac:dyDescent="0.45">
      <c r="A12" s="1" t="s">
        <v>0</v>
      </c>
      <c r="B12" s="2">
        <v>44586</v>
      </c>
      <c r="C12" s="1" t="s">
        <v>1</v>
      </c>
      <c r="D12" s="1" t="s">
        <v>2</v>
      </c>
      <c r="H12">
        <v>7</v>
      </c>
      <c r="J12" s="1" t="s">
        <v>9</v>
      </c>
      <c r="K12" s="1" t="s">
        <v>16</v>
      </c>
    </row>
    <row r="13" spans="1:11" x14ac:dyDescent="0.45">
      <c r="A13" s="1" t="s">
        <v>0</v>
      </c>
      <c r="B13" s="2">
        <v>44586</v>
      </c>
      <c r="C13" s="1" t="s">
        <v>1</v>
      </c>
      <c r="D13" s="1" t="s">
        <v>2</v>
      </c>
      <c r="H13">
        <v>1</v>
      </c>
      <c r="J13" s="1" t="s">
        <v>17</v>
      </c>
      <c r="K13" s="1" t="s">
        <v>18</v>
      </c>
    </row>
    <row r="14" spans="1:11" x14ac:dyDescent="0.45">
      <c r="A14" s="1" t="s">
        <v>0</v>
      </c>
      <c r="B14" s="2">
        <v>44586</v>
      </c>
      <c r="C14" s="1" t="s">
        <v>1</v>
      </c>
      <c r="D14" s="1" t="s">
        <v>2</v>
      </c>
      <c r="H14">
        <v>2</v>
      </c>
      <c r="J14" s="1" t="s">
        <v>17</v>
      </c>
      <c r="K14" s="1" t="s">
        <v>19</v>
      </c>
    </row>
    <row r="15" spans="1:11" x14ac:dyDescent="0.45">
      <c r="A15" s="1" t="s">
        <v>0</v>
      </c>
      <c r="B15" s="2">
        <v>44586</v>
      </c>
      <c r="C15" s="1" t="s">
        <v>1</v>
      </c>
      <c r="D15" s="1" t="s">
        <v>2</v>
      </c>
      <c r="H15">
        <v>3</v>
      </c>
      <c r="J15" s="1" t="s">
        <v>17</v>
      </c>
      <c r="K15" s="1" t="s">
        <v>20</v>
      </c>
    </row>
    <row r="16" spans="1:11" x14ac:dyDescent="0.45">
      <c r="A16" s="1" t="s">
        <v>0</v>
      </c>
      <c r="B16" s="2">
        <v>44586</v>
      </c>
      <c r="C16" s="1" t="s">
        <v>1</v>
      </c>
      <c r="D16" s="1" t="s">
        <v>2</v>
      </c>
      <c r="H16">
        <v>4</v>
      </c>
      <c r="J16" s="1" t="s">
        <v>17</v>
      </c>
      <c r="K16" s="1" t="s">
        <v>21</v>
      </c>
    </row>
    <row r="17" spans="1:11" x14ac:dyDescent="0.45">
      <c r="A17" s="1" t="s">
        <v>0</v>
      </c>
      <c r="B17" s="2">
        <v>44586</v>
      </c>
      <c r="C17" s="1" t="s">
        <v>1</v>
      </c>
      <c r="D17" s="1" t="s">
        <v>2</v>
      </c>
      <c r="H17">
        <v>5</v>
      </c>
      <c r="J17" s="1" t="s">
        <v>17</v>
      </c>
      <c r="K17" s="1" t="s">
        <v>22</v>
      </c>
    </row>
    <row r="18" spans="1:11" x14ac:dyDescent="0.45">
      <c r="A18" s="1" t="s">
        <v>0</v>
      </c>
      <c r="B18" s="2">
        <v>44586</v>
      </c>
      <c r="C18" s="1" t="s">
        <v>1</v>
      </c>
      <c r="D18" s="1" t="s">
        <v>2</v>
      </c>
      <c r="H18">
        <v>1</v>
      </c>
      <c r="J18" s="1" t="s">
        <v>23</v>
      </c>
      <c r="K18" s="1" t="s">
        <v>24</v>
      </c>
    </row>
    <row r="19" spans="1:11" x14ac:dyDescent="0.45">
      <c r="A19" s="1" t="s">
        <v>0</v>
      </c>
      <c r="B19" s="2">
        <v>44586</v>
      </c>
      <c r="C19" s="1" t="s">
        <v>1</v>
      </c>
      <c r="D19" s="1" t="s">
        <v>2</v>
      </c>
      <c r="H19">
        <v>2</v>
      </c>
      <c r="J19" s="1" t="s">
        <v>23</v>
      </c>
      <c r="K19" s="1" t="s">
        <v>25</v>
      </c>
    </row>
    <row r="20" spans="1:11" x14ac:dyDescent="0.45">
      <c r="A20" s="1" t="s">
        <v>0</v>
      </c>
      <c r="B20" s="2">
        <v>44586</v>
      </c>
      <c r="C20" s="1" t="s">
        <v>1</v>
      </c>
      <c r="D20" s="1" t="s">
        <v>2</v>
      </c>
      <c r="H20">
        <v>3</v>
      </c>
      <c r="J20" s="1" t="s">
        <v>23</v>
      </c>
      <c r="K20" s="1" t="s">
        <v>21</v>
      </c>
    </row>
    <row r="21" spans="1:11" x14ac:dyDescent="0.45">
      <c r="A21" s="1" t="s">
        <v>0</v>
      </c>
      <c r="B21" s="2">
        <v>44586</v>
      </c>
      <c r="C21" s="1" t="s">
        <v>1</v>
      </c>
      <c r="D21" s="1" t="s">
        <v>2</v>
      </c>
      <c r="H21">
        <v>1</v>
      </c>
      <c r="J21" s="1" t="s">
        <v>26</v>
      </c>
      <c r="K21" s="1" t="s">
        <v>27</v>
      </c>
    </row>
    <row r="22" spans="1:11" x14ac:dyDescent="0.45">
      <c r="A22" s="1" t="s">
        <v>0</v>
      </c>
      <c r="B22" s="2">
        <v>44586</v>
      </c>
      <c r="C22" s="1" t="s">
        <v>1</v>
      </c>
      <c r="D22" s="1" t="s">
        <v>2</v>
      </c>
      <c r="H22">
        <v>2</v>
      </c>
      <c r="J22" s="1" t="s">
        <v>26</v>
      </c>
      <c r="K22" s="1" t="s">
        <v>28</v>
      </c>
    </row>
    <row r="23" spans="1:11" x14ac:dyDescent="0.45">
      <c r="A23" s="1" t="s">
        <v>0</v>
      </c>
      <c r="B23" s="2">
        <v>44586</v>
      </c>
      <c r="C23" s="1" t="s">
        <v>1</v>
      </c>
      <c r="D23" s="1" t="s">
        <v>2</v>
      </c>
      <c r="H23">
        <v>1</v>
      </c>
      <c r="J23" s="1" t="s">
        <v>29</v>
      </c>
      <c r="K23" s="1" t="s">
        <v>30</v>
      </c>
    </row>
    <row r="24" spans="1:11" x14ac:dyDescent="0.45">
      <c r="A24" s="1" t="s">
        <v>0</v>
      </c>
      <c r="B24" s="2">
        <v>44586</v>
      </c>
      <c r="C24" s="1" t="s">
        <v>1</v>
      </c>
      <c r="D24" s="1" t="s">
        <v>2</v>
      </c>
      <c r="H24">
        <v>2</v>
      </c>
      <c r="J24" s="1" t="s">
        <v>29</v>
      </c>
      <c r="K24" s="1" t="s">
        <v>31</v>
      </c>
    </row>
    <row r="25" spans="1:11" x14ac:dyDescent="0.45">
      <c r="A25" s="1" t="s">
        <v>0</v>
      </c>
      <c r="B25" s="2">
        <v>44586</v>
      </c>
      <c r="C25" s="1" t="s">
        <v>1</v>
      </c>
      <c r="D25" s="1" t="s">
        <v>2</v>
      </c>
      <c r="H25">
        <v>3</v>
      </c>
      <c r="J25" s="1" t="s">
        <v>29</v>
      </c>
      <c r="K25" s="1" t="s">
        <v>32</v>
      </c>
    </row>
    <row r="26" spans="1:11" x14ac:dyDescent="0.45">
      <c r="A26" s="1" t="s">
        <v>0</v>
      </c>
      <c r="B26" s="2">
        <v>44586</v>
      </c>
      <c r="C26" s="1" t="s">
        <v>1</v>
      </c>
      <c r="D26" s="1" t="s">
        <v>2</v>
      </c>
      <c r="H26">
        <v>4</v>
      </c>
      <c r="J26" s="1" t="s">
        <v>29</v>
      </c>
      <c r="K26" s="1" t="s">
        <v>33</v>
      </c>
    </row>
    <row r="27" spans="1:11" x14ac:dyDescent="0.45">
      <c r="A27" s="1" t="s">
        <v>0</v>
      </c>
      <c r="B27" s="2">
        <v>44586</v>
      </c>
      <c r="C27" s="1" t="s">
        <v>1</v>
      </c>
      <c r="D27" s="1" t="s">
        <v>2</v>
      </c>
      <c r="H27">
        <v>5</v>
      </c>
      <c r="J27" s="1" t="s">
        <v>29</v>
      </c>
      <c r="K27" s="1" t="s">
        <v>21</v>
      </c>
    </row>
    <row r="28" spans="1:11" x14ac:dyDescent="0.45">
      <c r="A28" s="1" t="s">
        <v>0</v>
      </c>
      <c r="B28" s="2">
        <v>44586</v>
      </c>
      <c r="C28" s="1" t="s">
        <v>1</v>
      </c>
      <c r="D28" s="1" t="s">
        <v>2</v>
      </c>
      <c r="H28">
        <v>6</v>
      </c>
      <c r="J28" s="1" t="s">
        <v>29</v>
      </c>
      <c r="K28" s="1" t="s">
        <v>34</v>
      </c>
    </row>
    <row r="29" spans="1:11" x14ac:dyDescent="0.45">
      <c r="A29" s="1" t="s">
        <v>0</v>
      </c>
      <c r="B29" s="2">
        <v>44586</v>
      </c>
      <c r="C29" s="1" t="s">
        <v>1</v>
      </c>
      <c r="D29" s="1" t="s">
        <v>2</v>
      </c>
      <c r="H29">
        <v>7</v>
      </c>
      <c r="J29" s="1" t="s">
        <v>29</v>
      </c>
      <c r="K29" s="1" t="s">
        <v>35</v>
      </c>
    </row>
    <row r="30" spans="1:11" x14ac:dyDescent="0.45">
      <c r="A30" s="1" t="s">
        <v>0</v>
      </c>
      <c r="B30" s="2">
        <v>44586</v>
      </c>
      <c r="C30" s="1" t="s">
        <v>1</v>
      </c>
      <c r="D30" s="1" t="s">
        <v>2</v>
      </c>
      <c r="H30">
        <v>1</v>
      </c>
      <c r="J30" s="1" t="s">
        <v>36</v>
      </c>
      <c r="K30" s="1" t="s">
        <v>37</v>
      </c>
    </row>
    <row r="31" spans="1:11" x14ac:dyDescent="0.45">
      <c r="A31" s="1" t="s">
        <v>0</v>
      </c>
      <c r="B31" s="2">
        <v>44586</v>
      </c>
      <c r="C31" s="1" t="s">
        <v>1</v>
      </c>
      <c r="D31" s="1" t="s">
        <v>2</v>
      </c>
      <c r="H31">
        <v>2</v>
      </c>
      <c r="J31" s="1" t="s">
        <v>36</v>
      </c>
      <c r="K31" s="1" t="s">
        <v>38</v>
      </c>
    </row>
    <row r="32" spans="1:11" x14ac:dyDescent="0.45">
      <c r="A32" s="1" t="s">
        <v>0</v>
      </c>
      <c r="B32" s="2">
        <v>44586</v>
      </c>
      <c r="C32" s="1" t="s">
        <v>1</v>
      </c>
      <c r="D32" s="1" t="s">
        <v>2</v>
      </c>
      <c r="H32">
        <v>3</v>
      </c>
      <c r="J32" s="1" t="s">
        <v>36</v>
      </c>
      <c r="K32" s="1" t="s">
        <v>39</v>
      </c>
    </row>
    <row r="33" spans="1:11" x14ac:dyDescent="0.45">
      <c r="A33" s="1" t="s">
        <v>0</v>
      </c>
      <c r="B33" s="2">
        <v>44586</v>
      </c>
      <c r="C33" s="1" t="s">
        <v>1</v>
      </c>
      <c r="D33" s="1" t="s">
        <v>2</v>
      </c>
      <c r="H33">
        <v>4</v>
      </c>
      <c r="J33" s="1" t="s">
        <v>36</v>
      </c>
      <c r="K33" s="1" t="s">
        <v>40</v>
      </c>
    </row>
    <row r="34" spans="1:11" x14ac:dyDescent="0.45">
      <c r="A34" s="1" t="s">
        <v>0</v>
      </c>
      <c r="B34" s="2">
        <v>44586</v>
      </c>
      <c r="C34" s="1" t="s">
        <v>1</v>
      </c>
      <c r="D34" s="1" t="s">
        <v>2</v>
      </c>
      <c r="H34">
        <v>5</v>
      </c>
      <c r="J34" s="1" t="s">
        <v>36</v>
      </c>
      <c r="K34" s="1" t="s">
        <v>41</v>
      </c>
    </row>
    <row r="35" spans="1:11" x14ac:dyDescent="0.45">
      <c r="A35" s="1" t="s">
        <v>0</v>
      </c>
      <c r="B35" s="2">
        <v>44586</v>
      </c>
      <c r="C35" s="1" t="s">
        <v>1</v>
      </c>
      <c r="D35" s="1" t="s">
        <v>2</v>
      </c>
      <c r="H35">
        <v>6</v>
      </c>
      <c r="J35" s="1" t="s">
        <v>36</v>
      </c>
      <c r="K35" s="1" t="s">
        <v>42</v>
      </c>
    </row>
    <row r="36" spans="1:11" x14ac:dyDescent="0.45">
      <c r="A36" s="1" t="s">
        <v>0</v>
      </c>
      <c r="B36" s="2">
        <v>44586</v>
      </c>
      <c r="C36" s="1" t="s">
        <v>1</v>
      </c>
      <c r="D36" s="1" t="s">
        <v>2</v>
      </c>
      <c r="H36">
        <v>7</v>
      </c>
      <c r="J36" s="1" t="s">
        <v>36</v>
      </c>
      <c r="K36" s="1" t="s">
        <v>43</v>
      </c>
    </row>
    <row r="37" spans="1:11" x14ac:dyDescent="0.45">
      <c r="A37" s="1" t="s">
        <v>0</v>
      </c>
      <c r="B37" s="2">
        <v>44586</v>
      </c>
      <c r="C37" s="1" t="s">
        <v>1</v>
      </c>
      <c r="D37" s="1" t="s">
        <v>2</v>
      </c>
      <c r="H37">
        <v>8</v>
      </c>
      <c r="J37" s="1" t="s">
        <v>36</v>
      </c>
      <c r="K37" s="1" t="s">
        <v>44</v>
      </c>
    </row>
    <row r="38" spans="1:11" x14ac:dyDescent="0.45">
      <c r="A38" s="1" t="s">
        <v>0</v>
      </c>
      <c r="B38" s="2">
        <v>44586</v>
      </c>
      <c r="C38" s="1" t="s">
        <v>1</v>
      </c>
      <c r="D38" s="1" t="s">
        <v>2</v>
      </c>
      <c r="H38">
        <v>9</v>
      </c>
      <c r="J38" s="1" t="s">
        <v>36</v>
      </c>
      <c r="K38" s="1" t="s">
        <v>45</v>
      </c>
    </row>
    <row r="39" spans="1:11" x14ac:dyDescent="0.45">
      <c r="A39" s="1" t="s">
        <v>0</v>
      </c>
      <c r="B39" s="2">
        <v>44586</v>
      </c>
      <c r="C39" s="1" t="s">
        <v>1</v>
      </c>
      <c r="D39" s="1" t="s">
        <v>2</v>
      </c>
      <c r="H39">
        <v>10</v>
      </c>
      <c r="J39" s="1" t="s">
        <v>36</v>
      </c>
      <c r="K39" s="1" t="s">
        <v>46</v>
      </c>
    </row>
    <row r="40" spans="1:11" x14ac:dyDescent="0.45">
      <c r="A40" s="1" t="s">
        <v>0</v>
      </c>
      <c r="B40" s="2">
        <v>44586</v>
      </c>
      <c r="C40" s="1" t="s">
        <v>1</v>
      </c>
      <c r="D40" s="1" t="s">
        <v>2</v>
      </c>
      <c r="H40">
        <v>11</v>
      </c>
      <c r="J40" s="1" t="s">
        <v>36</v>
      </c>
      <c r="K40" s="1" t="s">
        <v>47</v>
      </c>
    </row>
    <row r="41" spans="1:11" x14ac:dyDescent="0.45">
      <c r="A41" s="1" t="s">
        <v>0</v>
      </c>
      <c r="B41" s="2">
        <v>44586</v>
      </c>
      <c r="C41" s="1" t="s">
        <v>1</v>
      </c>
      <c r="D41" s="1" t="s">
        <v>2</v>
      </c>
      <c r="H41">
        <v>12</v>
      </c>
      <c r="J41" s="1" t="s">
        <v>36</v>
      </c>
      <c r="K41" s="1" t="s">
        <v>48</v>
      </c>
    </row>
    <row r="42" spans="1:11" x14ac:dyDescent="0.45">
      <c r="A42" s="1" t="s">
        <v>0</v>
      </c>
      <c r="B42" s="2">
        <v>44586</v>
      </c>
      <c r="C42" s="1" t="s">
        <v>1</v>
      </c>
      <c r="D42" s="1" t="s">
        <v>2</v>
      </c>
      <c r="H42">
        <v>13</v>
      </c>
      <c r="J42" s="1" t="s">
        <v>36</v>
      </c>
      <c r="K42" s="1" t="s">
        <v>49</v>
      </c>
    </row>
    <row r="43" spans="1:11" x14ac:dyDescent="0.45">
      <c r="A43" s="1" t="s">
        <v>0</v>
      </c>
      <c r="B43" s="2">
        <v>44586</v>
      </c>
      <c r="C43" s="1" t="s">
        <v>1</v>
      </c>
      <c r="D43" s="1" t="s">
        <v>2</v>
      </c>
      <c r="H43">
        <v>14</v>
      </c>
      <c r="J43" s="1" t="s">
        <v>36</v>
      </c>
      <c r="K43" s="1" t="s">
        <v>50</v>
      </c>
    </row>
    <row r="44" spans="1:11" x14ac:dyDescent="0.45">
      <c r="A44" s="1" t="s">
        <v>0</v>
      </c>
      <c r="B44" s="2">
        <v>44586</v>
      </c>
      <c r="C44" s="1" t="s">
        <v>1</v>
      </c>
      <c r="D44" s="1" t="s">
        <v>2</v>
      </c>
      <c r="H44">
        <v>15</v>
      </c>
      <c r="J44" s="1" t="s">
        <v>36</v>
      </c>
      <c r="K44" s="1" t="s">
        <v>51</v>
      </c>
    </row>
    <row r="45" spans="1:11" x14ac:dyDescent="0.45">
      <c r="A45" s="1" t="s">
        <v>0</v>
      </c>
      <c r="B45" s="2">
        <v>44586</v>
      </c>
      <c r="C45" s="1" t="s">
        <v>1</v>
      </c>
      <c r="D45" s="1" t="s">
        <v>2</v>
      </c>
      <c r="H45">
        <v>16</v>
      </c>
      <c r="J45" s="1" t="s">
        <v>36</v>
      </c>
      <c r="K45" s="1" t="s">
        <v>52</v>
      </c>
    </row>
    <row r="46" spans="1:11" x14ac:dyDescent="0.45">
      <c r="A46" s="1" t="s">
        <v>0</v>
      </c>
      <c r="B46" s="2">
        <v>44586</v>
      </c>
      <c r="C46" s="1" t="s">
        <v>1</v>
      </c>
      <c r="D46" s="1" t="s">
        <v>2</v>
      </c>
      <c r="H46">
        <v>17</v>
      </c>
      <c r="J46" s="1" t="s">
        <v>36</v>
      </c>
      <c r="K46" s="1" t="s">
        <v>53</v>
      </c>
    </row>
    <row r="47" spans="1:11" x14ac:dyDescent="0.45">
      <c r="A47" s="1" t="s">
        <v>0</v>
      </c>
      <c r="B47" s="2">
        <v>44586</v>
      </c>
      <c r="C47" s="1" t="s">
        <v>1</v>
      </c>
      <c r="D47" s="1" t="s">
        <v>2</v>
      </c>
      <c r="H47">
        <v>18</v>
      </c>
      <c r="J47" s="1" t="s">
        <v>36</v>
      </c>
      <c r="K47" s="1" t="s">
        <v>54</v>
      </c>
    </row>
    <row r="48" spans="1:11" x14ac:dyDescent="0.45">
      <c r="A48" s="1" t="s">
        <v>0</v>
      </c>
      <c r="B48" s="2">
        <v>44586</v>
      </c>
      <c r="C48" s="1" t="s">
        <v>1</v>
      </c>
      <c r="D48" s="1" t="s">
        <v>2</v>
      </c>
      <c r="H48">
        <v>19</v>
      </c>
      <c r="J48" s="1" t="s">
        <v>36</v>
      </c>
      <c r="K48" s="1" t="s">
        <v>55</v>
      </c>
    </row>
    <row r="49" spans="1:11" x14ac:dyDescent="0.45">
      <c r="A49" s="1" t="s">
        <v>0</v>
      </c>
      <c r="B49" s="2">
        <v>44586</v>
      </c>
      <c r="C49" s="1" t="s">
        <v>1</v>
      </c>
      <c r="D49" s="1" t="s">
        <v>2</v>
      </c>
      <c r="H49">
        <v>20</v>
      </c>
      <c r="J49" s="1" t="s">
        <v>36</v>
      </c>
      <c r="K49" s="1" t="s">
        <v>56</v>
      </c>
    </row>
    <row r="50" spans="1:11" x14ac:dyDescent="0.45">
      <c r="A50" s="1" t="s">
        <v>0</v>
      </c>
      <c r="B50" s="2">
        <v>44586</v>
      </c>
      <c r="C50" s="1" t="s">
        <v>1</v>
      </c>
      <c r="D50" s="1" t="s">
        <v>2</v>
      </c>
      <c r="H50">
        <v>21</v>
      </c>
      <c r="J50" s="1" t="s">
        <v>36</v>
      </c>
      <c r="K50" s="1" t="s">
        <v>57</v>
      </c>
    </row>
    <row r="51" spans="1:11" x14ac:dyDescent="0.45">
      <c r="A51" s="1" t="s">
        <v>0</v>
      </c>
      <c r="B51" s="2">
        <v>44586</v>
      </c>
      <c r="C51" s="1" t="s">
        <v>1</v>
      </c>
      <c r="D51" s="1" t="s">
        <v>2</v>
      </c>
      <c r="H51">
        <v>22</v>
      </c>
      <c r="J51" s="1" t="s">
        <v>36</v>
      </c>
      <c r="K51" s="1" t="s">
        <v>58</v>
      </c>
    </row>
    <row r="52" spans="1:11" x14ac:dyDescent="0.45">
      <c r="A52" s="1" t="s">
        <v>0</v>
      </c>
      <c r="B52" s="2">
        <v>44586</v>
      </c>
      <c r="C52" s="1" t="s">
        <v>1</v>
      </c>
      <c r="D52" s="1" t="s">
        <v>2</v>
      </c>
      <c r="H52">
        <v>23</v>
      </c>
      <c r="J52" s="1" t="s">
        <v>36</v>
      </c>
      <c r="K52" s="1" t="s">
        <v>59</v>
      </c>
    </row>
    <row r="53" spans="1:11" x14ac:dyDescent="0.45">
      <c r="A53" s="1" t="s">
        <v>0</v>
      </c>
      <c r="B53" s="2">
        <v>44586</v>
      </c>
      <c r="C53" s="1" t="s">
        <v>1</v>
      </c>
      <c r="D53" s="1" t="s">
        <v>2</v>
      </c>
      <c r="H53">
        <v>24</v>
      </c>
      <c r="J53" s="1" t="s">
        <v>36</v>
      </c>
      <c r="K53" s="1" t="s">
        <v>60</v>
      </c>
    </row>
    <row r="54" spans="1:11" x14ac:dyDescent="0.45">
      <c r="A54" s="1" t="s">
        <v>0</v>
      </c>
      <c r="B54" s="2">
        <v>44586</v>
      </c>
      <c r="C54" s="1" t="s">
        <v>1</v>
      </c>
      <c r="D54" s="1" t="s">
        <v>2</v>
      </c>
      <c r="H54">
        <v>1</v>
      </c>
      <c r="J54" s="1" t="s">
        <v>61</v>
      </c>
      <c r="K54" s="1" t="s">
        <v>62</v>
      </c>
    </row>
    <row r="55" spans="1:11" x14ac:dyDescent="0.45">
      <c r="A55" s="1" t="s">
        <v>0</v>
      </c>
      <c r="B55" s="2">
        <v>44586</v>
      </c>
      <c r="C55" s="1" t="s">
        <v>1</v>
      </c>
      <c r="D55" s="1" t="s">
        <v>2</v>
      </c>
      <c r="H55">
        <v>2</v>
      </c>
      <c r="J55" s="1" t="s">
        <v>61</v>
      </c>
      <c r="K55" s="1" t="s">
        <v>63</v>
      </c>
    </row>
    <row r="56" spans="1:11" x14ac:dyDescent="0.45">
      <c r="A56" s="1" t="s">
        <v>0</v>
      </c>
      <c r="B56" s="2">
        <v>44586</v>
      </c>
      <c r="C56" s="1" t="s">
        <v>1</v>
      </c>
      <c r="D56" s="1" t="s">
        <v>2</v>
      </c>
      <c r="H56">
        <v>1</v>
      </c>
      <c r="J56" s="1" t="s">
        <v>64</v>
      </c>
      <c r="K56" s="1" t="s">
        <v>65</v>
      </c>
    </row>
    <row r="57" spans="1:11" x14ac:dyDescent="0.45">
      <c r="A57" s="1" t="s">
        <v>0</v>
      </c>
      <c r="B57" s="2">
        <v>44586</v>
      </c>
      <c r="C57" s="1" t="s">
        <v>1</v>
      </c>
      <c r="D57" s="1" t="s">
        <v>2</v>
      </c>
      <c r="H57">
        <v>2</v>
      </c>
      <c r="J57" s="1" t="s">
        <v>64</v>
      </c>
      <c r="K57" s="1" t="s">
        <v>66</v>
      </c>
    </row>
    <row r="58" spans="1:11" x14ac:dyDescent="0.45">
      <c r="A58" s="1" t="s">
        <v>0</v>
      </c>
      <c r="B58" s="2">
        <v>44586</v>
      </c>
      <c r="C58" s="1" t="s">
        <v>1</v>
      </c>
      <c r="D58" s="1" t="s">
        <v>2</v>
      </c>
      <c r="H58">
        <v>3</v>
      </c>
      <c r="J58" s="1" t="s">
        <v>64</v>
      </c>
      <c r="K58" s="1" t="s">
        <v>67</v>
      </c>
    </row>
    <row r="59" spans="1:11" x14ac:dyDescent="0.45">
      <c r="A59" s="1" t="s">
        <v>0</v>
      </c>
      <c r="B59" s="2">
        <v>44586</v>
      </c>
      <c r="C59" s="1" t="s">
        <v>1</v>
      </c>
      <c r="D59" s="1" t="s">
        <v>2</v>
      </c>
      <c r="H59">
        <v>4</v>
      </c>
      <c r="J59" s="1" t="s">
        <v>64</v>
      </c>
      <c r="K59" s="1" t="s">
        <v>68</v>
      </c>
    </row>
    <row r="60" spans="1:11" x14ac:dyDescent="0.45">
      <c r="A60" s="1" t="s">
        <v>0</v>
      </c>
      <c r="B60" s="2">
        <v>44586</v>
      </c>
      <c r="C60" s="1" t="s">
        <v>1</v>
      </c>
      <c r="D60" s="1" t="s">
        <v>2</v>
      </c>
      <c r="H60">
        <v>5</v>
      </c>
      <c r="J60" s="1" t="s">
        <v>64</v>
      </c>
      <c r="K60" s="1" t="s">
        <v>69</v>
      </c>
    </row>
    <row r="61" spans="1:11" x14ac:dyDescent="0.45">
      <c r="A61" s="1" t="s">
        <v>0</v>
      </c>
      <c r="B61" s="2">
        <v>44586</v>
      </c>
      <c r="C61" s="1" t="s">
        <v>1</v>
      </c>
      <c r="D61" s="1" t="s">
        <v>2</v>
      </c>
      <c r="H61">
        <v>6</v>
      </c>
      <c r="J61" s="1" t="s">
        <v>64</v>
      </c>
      <c r="K61" s="1" t="s">
        <v>70</v>
      </c>
    </row>
    <row r="62" spans="1:11" x14ac:dyDescent="0.45">
      <c r="A62" s="1" t="s">
        <v>0</v>
      </c>
      <c r="B62" s="2">
        <v>44586</v>
      </c>
      <c r="C62" s="1" t="s">
        <v>1</v>
      </c>
      <c r="D62" s="1" t="s">
        <v>2</v>
      </c>
      <c r="H62">
        <v>1</v>
      </c>
      <c r="J62" s="1" t="s">
        <v>71</v>
      </c>
      <c r="K62" s="1" t="s">
        <v>72</v>
      </c>
    </row>
    <row r="63" spans="1:11" x14ac:dyDescent="0.45">
      <c r="A63" s="1" t="s">
        <v>0</v>
      </c>
      <c r="B63" s="2">
        <v>44586</v>
      </c>
      <c r="C63" s="1" t="s">
        <v>1</v>
      </c>
      <c r="D63" s="1" t="s">
        <v>2</v>
      </c>
      <c r="H63">
        <v>2</v>
      </c>
      <c r="J63" s="1" t="s">
        <v>71</v>
      </c>
      <c r="K63" s="1" t="s">
        <v>73</v>
      </c>
    </row>
    <row r="64" spans="1:11" x14ac:dyDescent="0.45">
      <c r="A64" s="1" t="s">
        <v>0</v>
      </c>
      <c r="B64" s="2">
        <v>44586</v>
      </c>
      <c r="C64" s="1" t="s">
        <v>1</v>
      </c>
      <c r="D64" s="1" t="s">
        <v>2</v>
      </c>
      <c r="H64">
        <v>3</v>
      </c>
      <c r="J64" s="1" t="s">
        <v>71</v>
      </c>
      <c r="K64" s="1" t="s">
        <v>74</v>
      </c>
    </row>
    <row r="65" spans="1:11" x14ac:dyDescent="0.45">
      <c r="A65" s="1" t="s">
        <v>0</v>
      </c>
      <c r="B65" s="2">
        <v>44586</v>
      </c>
      <c r="C65" s="1" t="s">
        <v>1</v>
      </c>
      <c r="D65" s="1" t="s">
        <v>2</v>
      </c>
      <c r="H65">
        <v>4</v>
      </c>
      <c r="J65" s="1" t="s">
        <v>71</v>
      </c>
      <c r="K65" s="1" t="s">
        <v>75</v>
      </c>
    </row>
    <row r="66" spans="1:11" x14ac:dyDescent="0.45">
      <c r="A66" s="1" t="s">
        <v>0</v>
      </c>
      <c r="B66" s="2">
        <v>44586</v>
      </c>
      <c r="C66" s="1" t="s">
        <v>1</v>
      </c>
      <c r="D66" s="1" t="s">
        <v>2</v>
      </c>
      <c r="H66">
        <v>1</v>
      </c>
      <c r="J66" s="1" t="s">
        <v>76</v>
      </c>
      <c r="K66" s="1" t="s">
        <v>77</v>
      </c>
    </row>
    <row r="67" spans="1:11" x14ac:dyDescent="0.45">
      <c r="A67" s="1" t="s">
        <v>0</v>
      </c>
      <c r="B67" s="2">
        <v>44586</v>
      </c>
      <c r="C67" s="1" t="s">
        <v>1</v>
      </c>
      <c r="D67" s="1" t="s">
        <v>2</v>
      </c>
      <c r="H67">
        <v>2</v>
      </c>
      <c r="J67" s="1" t="s">
        <v>76</v>
      </c>
      <c r="K67" s="1" t="s">
        <v>78</v>
      </c>
    </row>
    <row r="68" spans="1:11" x14ac:dyDescent="0.45">
      <c r="A68" s="1" t="s">
        <v>0</v>
      </c>
      <c r="B68" s="2">
        <v>44586</v>
      </c>
      <c r="C68" s="1" t="s">
        <v>1</v>
      </c>
      <c r="D68" s="1" t="s">
        <v>2</v>
      </c>
      <c r="H68">
        <v>3</v>
      </c>
      <c r="J68" s="1" t="s">
        <v>76</v>
      </c>
      <c r="K68" s="1" t="s">
        <v>79</v>
      </c>
    </row>
    <row r="69" spans="1:11" x14ac:dyDescent="0.45">
      <c r="A69" s="1" t="s">
        <v>0</v>
      </c>
      <c r="B69" s="2">
        <v>44586</v>
      </c>
      <c r="C69" s="1" t="s">
        <v>1</v>
      </c>
      <c r="D69" s="1" t="s">
        <v>2</v>
      </c>
      <c r="H69">
        <v>4</v>
      </c>
      <c r="J69" s="1" t="s">
        <v>76</v>
      </c>
      <c r="K69" s="1" t="s">
        <v>80</v>
      </c>
    </row>
    <row r="70" spans="1:11" x14ac:dyDescent="0.45">
      <c r="A70" s="1" t="s">
        <v>0</v>
      </c>
      <c r="B70" s="2">
        <v>44586</v>
      </c>
      <c r="C70" s="1" t="s">
        <v>1</v>
      </c>
      <c r="D70" s="1" t="s">
        <v>2</v>
      </c>
      <c r="H70">
        <v>5</v>
      </c>
      <c r="J70" s="1" t="s">
        <v>76</v>
      </c>
      <c r="K70" s="1" t="s">
        <v>81</v>
      </c>
    </row>
    <row r="71" spans="1:11" x14ac:dyDescent="0.45">
      <c r="A71" s="1" t="s">
        <v>0</v>
      </c>
      <c r="B71" s="2">
        <v>44586</v>
      </c>
      <c r="C71" s="1" t="s">
        <v>1</v>
      </c>
      <c r="D71" s="1" t="s">
        <v>2</v>
      </c>
      <c r="H71">
        <v>6</v>
      </c>
      <c r="J71" s="1" t="s">
        <v>76</v>
      </c>
      <c r="K71" s="1" t="s">
        <v>82</v>
      </c>
    </row>
    <row r="72" spans="1:11" x14ac:dyDescent="0.45">
      <c r="A72" s="1" t="s">
        <v>0</v>
      </c>
      <c r="B72" s="2">
        <v>44586</v>
      </c>
      <c r="C72" s="1" t="s">
        <v>1</v>
      </c>
      <c r="D72" s="1" t="s">
        <v>2</v>
      </c>
      <c r="H72">
        <v>7</v>
      </c>
      <c r="J72" s="1" t="s">
        <v>76</v>
      </c>
      <c r="K72" s="1" t="s">
        <v>83</v>
      </c>
    </row>
    <row r="73" spans="1:11" x14ac:dyDescent="0.45">
      <c r="A73" s="1" t="s">
        <v>0</v>
      </c>
      <c r="B73" s="2">
        <v>44586</v>
      </c>
      <c r="C73" s="1" t="s">
        <v>1</v>
      </c>
      <c r="D73" s="1" t="s">
        <v>2</v>
      </c>
      <c r="H73">
        <v>8</v>
      </c>
      <c r="J73" s="1" t="s">
        <v>76</v>
      </c>
      <c r="K73" s="1" t="s">
        <v>84</v>
      </c>
    </row>
    <row r="74" spans="1:11" x14ac:dyDescent="0.45">
      <c r="A74" s="1" t="s">
        <v>0</v>
      </c>
      <c r="B74" s="2">
        <v>44586</v>
      </c>
      <c r="C74" s="1" t="s">
        <v>1</v>
      </c>
      <c r="D74" s="1" t="s">
        <v>2</v>
      </c>
      <c r="H74">
        <v>9</v>
      </c>
      <c r="J74" s="1" t="s">
        <v>76</v>
      </c>
      <c r="K74" s="1" t="s">
        <v>85</v>
      </c>
    </row>
    <row r="75" spans="1:11" x14ac:dyDescent="0.45">
      <c r="A75" s="1" t="s">
        <v>0</v>
      </c>
      <c r="B75" s="2">
        <v>44586</v>
      </c>
      <c r="C75" s="1" t="s">
        <v>1</v>
      </c>
      <c r="D75" s="1" t="s">
        <v>2</v>
      </c>
      <c r="H75">
        <v>10</v>
      </c>
      <c r="J75" s="1" t="s">
        <v>76</v>
      </c>
      <c r="K75" s="1" t="s">
        <v>86</v>
      </c>
    </row>
    <row r="76" spans="1:11" x14ac:dyDescent="0.45">
      <c r="A76" s="1" t="s">
        <v>0</v>
      </c>
      <c r="B76" s="2">
        <v>44586</v>
      </c>
      <c r="C76" s="1" t="s">
        <v>1</v>
      </c>
      <c r="D76" s="1" t="s">
        <v>2</v>
      </c>
      <c r="H76">
        <v>1</v>
      </c>
      <c r="J76" s="1" t="s">
        <v>87</v>
      </c>
      <c r="K76" s="1" t="s">
        <v>88</v>
      </c>
    </row>
    <row r="77" spans="1:11" x14ac:dyDescent="0.45">
      <c r="A77" s="1" t="s">
        <v>0</v>
      </c>
      <c r="B77" s="2">
        <v>44586</v>
      </c>
      <c r="C77" s="1" t="s">
        <v>1</v>
      </c>
      <c r="D77" s="1" t="s">
        <v>2</v>
      </c>
      <c r="H77">
        <v>2</v>
      </c>
      <c r="J77" s="1" t="s">
        <v>87</v>
      </c>
      <c r="K77" s="1" t="s">
        <v>89</v>
      </c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"/>
  <sheetViews>
    <sheetView workbookViewId="0"/>
  </sheetViews>
  <sheetFormatPr defaultRowHeight="14.25" x14ac:dyDescent="0.45"/>
  <cols>
    <col min="1" max="1" width="12.265625" bestFit="1" customWidth="1"/>
    <col min="2" max="2" width="11.1328125" bestFit="1" customWidth="1"/>
    <col min="3" max="3" width="9.3984375" bestFit="1" customWidth="1"/>
    <col min="4" max="4" width="7.86328125" bestFit="1" customWidth="1"/>
    <col min="5" max="5" width="10.3984375" bestFit="1" customWidth="1"/>
    <col min="6" max="6" width="5.3984375" bestFit="1" customWidth="1"/>
    <col min="7" max="7" width="7.73046875" bestFit="1" customWidth="1"/>
    <col min="8" max="8" width="12" bestFit="1" customWidth="1"/>
    <col min="9" max="9" width="7.3984375" bestFit="1" customWidth="1"/>
    <col min="10" max="10" width="12.59765625" bestFit="1" customWidth="1"/>
    <col min="11" max="11" width="12.3984375" bestFit="1" customWidth="1"/>
    <col min="12" max="12" width="4.73046875" bestFit="1" customWidth="1"/>
  </cols>
  <sheetData>
    <row r="1" spans="1:12" x14ac:dyDescent="0.45">
      <c r="A1" t="s">
        <v>90</v>
      </c>
      <c r="B1" t="s">
        <v>91</v>
      </c>
      <c r="C1" t="s">
        <v>92</v>
      </c>
      <c r="D1" t="s">
        <v>93</v>
      </c>
      <c r="E1" t="s">
        <v>94</v>
      </c>
      <c r="F1" t="s">
        <v>95</v>
      </c>
      <c r="G1" t="s">
        <v>96</v>
      </c>
      <c r="H1" t="s">
        <v>97</v>
      </c>
      <c r="I1" t="s">
        <v>98</v>
      </c>
      <c r="J1" t="s">
        <v>99</v>
      </c>
      <c r="K1" t="s">
        <v>100</v>
      </c>
      <c r="L1" t="s">
        <v>101</v>
      </c>
    </row>
  </sheetData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16"/>
  <sheetViews>
    <sheetView workbookViewId="0"/>
  </sheetViews>
  <sheetFormatPr defaultRowHeight="14.25" x14ac:dyDescent="0.45"/>
  <cols>
    <col min="1" max="1" width="33.1328125" bestFit="1" customWidth="1"/>
  </cols>
  <sheetData>
    <row r="4" spans="1:1" x14ac:dyDescent="0.45">
      <c r="A4" t="s">
        <v>205</v>
      </c>
    </row>
    <row r="5" spans="1:1" x14ac:dyDescent="0.45">
      <c r="A5" t="s">
        <v>206</v>
      </c>
    </row>
    <row r="6" spans="1:1" x14ac:dyDescent="0.45">
      <c r="A6" t="s">
        <v>207</v>
      </c>
    </row>
    <row r="7" spans="1:1" x14ac:dyDescent="0.45">
      <c r="A7" t="s">
        <v>208</v>
      </c>
    </row>
    <row r="8" spans="1:1" x14ac:dyDescent="0.45">
      <c r="A8" t="s">
        <v>209</v>
      </c>
    </row>
    <row r="9" spans="1:1" x14ac:dyDescent="0.45">
      <c r="A9" t="s">
        <v>210</v>
      </c>
    </row>
    <row r="10" spans="1:1" x14ac:dyDescent="0.45">
      <c r="A10" t="s">
        <v>211</v>
      </c>
    </row>
    <row r="11" spans="1:1" x14ac:dyDescent="0.45">
      <c r="A11" t="s">
        <v>212</v>
      </c>
    </row>
    <row r="12" spans="1:1" x14ac:dyDescent="0.45">
      <c r="A12" t="s">
        <v>213</v>
      </c>
    </row>
    <row r="13" spans="1:1" x14ac:dyDescent="0.45">
      <c r="A13" t="s">
        <v>214</v>
      </c>
    </row>
    <row r="14" spans="1:1" x14ac:dyDescent="0.45">
      <c r="A14" t="s">
        <v>215</v>
      </c>
    </row>
    <row r="15" spans="1:1" x14ac:dyDescent="0.45">
      <c r="A15" t="s">
        <v>216</v>
      </c>
    </row>
    <row r="16" spans="1:1" x14ac:dyDescent="0.45">
      <c r="A16" t="s">
        <v>217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2</vt:i4>
      </vt:variant>
    </vt:vector>
  </HeadingPairs>
  <TitlesOfParts>
    <vt:vector size="14" baseType="lpstr">
      <vt:lpstr>Submission_header</vt:lpstr>
      <vt:lpstr>Comments</vt:lpstr>
      <vt:lpstr>Closeout_cost_uncertainty</vt:lpstr>
      <vt:lpstr>Concentrated_position</vt:lpstr>
      <vt:lpstr>Investing_and_funding</vt:lpstr>
      <vt:lpstr>Market_price_uncertainty</vt:lpstr>
      <vt:lpstr>Model_risk</vt:lpstr>
      <vt:lpstr>Totals</vt:lpstr>
      <vt:lpstr>Unearned_credit_spreads</vt:lpstr>
      <vt:lpstr>Lists_Enumeration</vt:lpstr>
      <vt:lpstr>Lists_Pattern</vt:lpstr>
      <vt:lpstr>Lists_PickList</vt:lpstr>
      <vt:lpstr>Enumeration</vt:lpstr>
      <vt:lpstr>Pattern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2022-01-25T13:17:47Z</dcterms:created>
  <dcterms:modified xsi:type="dcterms:W3CDTF">2022-09-16T11:45:28Z</dcterms:modified>
</cp:coreProperties>
</file>